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144" windowWidth="22020" windowHeight="7968"/>
  </bookViews>
  <sheets>
    <sheet name="прил.10" sheetId="1" r:id="rId1"/>
  </sheets>
  <definedNames>
    <definedName name="_xlnm.Print_Area" localSheetId="0">прил.10!$A$1:$H$480</definedName>
  </definedNames>
  <calcPr calcId="144525"/>
</workbook>
</file>

<file path=xl/calcChain.xml><?xml version="1.0" encoding="utf-8"?>
<calcChain xmlns="http://schemas.openxmlformats.org/spreadsheetml/2006/main">
  <c r="H479" i="1" l="1"/>
  <c r="G479" i="1"/>
  <c r="H478" i="1"/>
  <c r="G478" i="1"/>
  <c r="H476" i="1"/>
  <c r="H475" i="1" s="1"/>
  <c r="G476" i="1"/>
  <c r="G475" i="1"/>
  <c r="H474" i="1"/>
  <c r="G474" i="1"/>
  <c r="H472" i="1"/>
  <c r="G472" i="1"/>
  <c r="H466" i="1"/>
  <c r="G466" i="1"/>
  <c r="H464" i="1"/>
  <c r="G464" i="1"/>
  <c r="G463" i="1" s="1"/>
  <c r="G462" i="1" s="1"/>
  <c r="G461" i="1" s="1"/>
  <c r="H463" i="1"/>
  <c r="H462" i="1" s="1"/>
  <c r="H461" i="1" s="1"/>
  <c r="H459" i="1"/>
  <c r="G459" i="1"/>
  <c r="H457" i="1"/>
  <c r="G457" i="1"/>
  <c r="H455" i="1"/>
  <c r="H454" i="1" s="1"/>
  <c r="G455" i="1"/>
  <c r="G454" i="1" s="1"/>
  <c r="H452" i="1"/>
  <c r="G452" i="1"/>
  <c r="H450" i="1"/>
  <c r="G450" i="1"/>
  <c r="G447" i="1" s="1"/>
  <c r="H448" i="1"/>
  <c r="H447" i="1" s="1"/>
  <c r="G448" i="1"/>
  <c r="H445" i="1"/>
  <c r="G445" i="1"/>
  <c r="H443" i="1"/>
  <c r="G443" i="1"/>
  <c r="H441" i="1"/>
  <c r="G441" i="1"/>
  <c r="H439" i="1"/>
  <c r="H438" i="1" s="1"/>
  <c r="G439" i="1"/>
  <c r="G438" i="1" s="1"/>
  <c r="H432" i="1"/>
  <c r="G432" i="1"/>
  <c r="H430" i="1"/>
  <c r="G430" i="1"/>
  <c r="G427" i="1" s="1"/>
  <c r="G426" i="1" s="1"/>
  <c r="G425" i="1" s="1"/>
  <c r="H428" i="1"/>
  <c r="H427" i="1" s="1"/>
  <c r="H426" i="1" s="1"/>
  <c r="H425" i="1" s="1"/>
  <c r="G428" i="1"/>
  <c r="H421" i="1"/>
  <c r="H420" i="1" s="1"/>
  <c r="G421" i="1"/>
  <c r="G420" i="1" s="1"/>
  <c r="H416" i="1"/>
  <c r="G416" i="1"/>
  <c r="H413" i="1"/>
  <c r="G413" i="1"/>
  <c r="H408" i="1"/>
  <c r="G408" i="1"/>
  <c r="G404" i="1" s="1"/>
  <c r="H405" i="1"/>
  <c r="H404" i="1" s="1"/>
  <c r="G405" i="1"/>
  <c r="H402" i="1"/>
  <c r="H401" i="1" s="1"/>
  <c r="G402" i="1"/>
  <c r="G401" i="1" s="1"/>
  <c r="H399" i="1"/>
  <c r="G399" i="1"/>
  <c r="H398" i="1"/>
  <c r="G398" i="1"/>
  <c r="H393" i="1"/>
  <c r="G393" i="1"/>
  <c r="G390" i="1" s="1"/>
  <c r="G389" i="1" s="1"/>
  <c r="H391" i="1"/>
  <c r="H390" i="1" s="1"/>
  <c r="H389" i="1" s="1"/>
  <c r="G391" i="1"/>
  <c r="H387" i="1"/>
  <c r="H386" i="1" s="1"/>
  <c r="G387" i="1"/>
  <c r="G386" i="1"/>
  <c r="H384" i="1"/>
  <c r="G384" i="1"/>
  <c r="H383" i="1"/>
  <c r="H382" i="1" s="1"/>
  <c r="H379" i="1" s="1"/>
  <c r="G382" i="1"/>
  <c r="H380" i="1"/>
  <c r="G380" i="1"/>
  <c r="G379" i="1" s="1"/>
  <c r="G378" i="1" s="1"/>
  <c r="H375" i="1"/>
  <c r="H374" i="1" s="1"/>
  <c r="G375" i="1"/>
  <c r="G374" i="1" s="1"/>
  <c r="H372" i="1"/>
  <c r="G372" i="1"/>
  <c r="H370" i="1"/>
  <c r="G370" i="1"/>
  <c r="H368" i="1"/>
  <c r="G368" i="1"/>
  <c r="H366" i="1"/>
  <c r="G366" i="1"/>
  <c r="H364" i="1"/>
  <c r="G364" i="1"/>
  <c r="H362" i="1"/>
  <c r="G362" i="1"/>
  <c r="H360" i="1"/>
  <c r="G360" i="1"/>
  <c r="H358" i="1"/>
  <c r="H357" i="1" s="1"/>
  <c r="H356" i="1" s="1"/>
  <c r="H355" i="1" s="1"/>
  <c r="G358" i="1"/>
  <c r="G357" i="1" s="1"/>
  <c r="H353" i="1"/>
  <c r="G353" i="1"/>
  <c r="H352" i="1"/>
  <c r="G352" i="1"/>
  <c r="H350" i="1"/>
  <c r="G350" i="1"/>
  <c r="H348" i="1"/>
  <c r="G348" i="1"/>
  <c r="H346" i="1"/>
  <c r="G346" i="1"/>
  <c r="H344" i="1"/>
  <c r="H343" i="1" s="1"/>
  <c r="H342" i="1" s="1"/>
  <c r="H341" i="1" s="1"/>
  <c r="G344" i="1"/>
  <c r="G343" i="1" s="1"/>
  <c r="G342" i="1" s="1"/>
  <c r="G341" i="1" s="1"/>
  <c r="H336" i="1"/>
  <c r="H335" i="1" s="1"/>
  <c r="H334" i="1" s="1"/>
  <c r="H333" i="1" s="1"/>
  <c r="G336" i="1"/>
  <c r="G335" i="1"/>
  <c r="G334" i="1"/>
  <c r="G333" i="1" s="1"/>
  <c r="H331" i="1"/>
  <c r="G331" i="1"/>
  <c r="H330" i="1"/>
  <c r="H329" i="1" s="1"/>
  <c r="G330" i="1"/>
  <c r="G329" i="1" s="1"/>
  <c r="H325" i="1"/>
  <c r="G325" i="1"/>
  <c r="H323" i="1"/>
  <c r="H322" i="1" s="1"/>
  <c r="H321" i="1" s="1"/>
  <c r="H320" i="1" s="1"/>
  <c r="H319" i="1" s="1"/>
  <c r="H318" i="1" s="1"/>
  <c r="G323" i="1"/>
  <c r="G322" i="1" s="1"/>
  <c r="G321" i="1" s="1"/>
  <c r="G320" i="1" s="1"/>
  <c r="H315" i="1"/>
  <c r="H314" i="1" s="1"/>
  <c r="H313" i="1" s="1"/>
  <c r="H312" i="1" s="1"/>
  <c r="H311" i="1" s="1"/>
  <c r="G315" i="1"/>
  <c r="G314" i="1" s="1"/>
  <c r="G313" i="1" s="1"/>
  <c r="G312" i="1" s="1"/>
  <c r="G311" i="1" s="1"/>
  <c r="H308" i="1"/>
  <c r="H306" i="1"/>
  <c r="G306" i="1"/>
  <c r="G305" i="1" s="1"/>
  <c r="G304" i="1" s="1"/>
  <c r="G303" i="1" s="1"/>
  <c r="G302" i="1" s="1"/>
  <c r="H305" i="1"/>
  <c r="H304" i="1" s="1"/>
  <c r="H303" i="1" s="1"/>
  <c r="H302" i="1" s="1"/>
  <c r="H298" i="1"/>
  <c r="G298" i="1"/>
  <c r="H297" i="1"/>
  <c r="G297" i="1"/>
  <c r="G296" i="1" s="1"/>
  <c r="G295" i="1" s="1"/>
  <c r="H296" i="1"/>
  <c r="H295" i="1" s="1"/>
  <c r="H293" i="1"/>
  <c r="G293" i="1"/>
  <c r="G292" i="1" s="1"/>
  <c r="G291" i="1" s="1"/>
  <c r="G290" i="1" s="1"/>
  <c r="H292" i="1"/>
  <c r="H291" i="1" s="1"/>
  <c r="H290" i="1" s="1"/>
  <c r="H286" i="1"/>
  <c r="G286" i="1"/>
  <c r="H285" i="1"/>
  <c r="G285" i="1"/>
  <c r="G284" i="1" s="1"/>
  <c r="G283" i="1" s="1"/>
  <c r="G282" i="1" s="1"/>
  <c r="H284" i="1"/>
  <c r="H283" i="1" s="1"/>
  <c r="H282" i="1" s="1"/>
  <c r="H279" i="1"/>
  <c r="H278" i="1" s="1"/>
  <c r="H277" i="1" s="1"/>
  <c r="G279" i="1"/>
  <c r="G278" i="1" s="1"/>
  <c r="G277" i="1" s="1"/>
  <c r="H274" i="1"/>
  <c r="G274" i="1"/>
  <c r="H272" i="1"/>
  <c r="G272" i="1"/>
  <c r="H270" i="1"/>
  <c r="G270" i="1"/>
  <c r="G269" i="1" s="1"/>
  <c r="G268" i="1" s="1"/>
  <c r="G267" i="1" s="1"/>
  <c r="G266" i="1" s="1"/>
  <c r="H269" i="1"/>
  <c r="H268" i="1" s="1"/>
  <c r="H267" i="1" s="1"/>
  <c r="H266" i="1" s="1"/>
  <c r="H264" i="1"/>
  <c r="G264" i="1"/>
  <c r="H263" i="1"/>
  <c r="G263" i="1"/>
  <c r="G262" i="1" s="1"/>
  <c r="H262" i="1"/>
  <c r="H260" i="1"/>
  <c r="G260" i="1"/>
  <c r="H259" i="1"/>
  <c r="G259" i="1"/>
  <c r="H257" i="1"/>
  <c r="H256" i="1" s="1"/>
  <c r="H255" i="1" s="1"/>
  <c r="H254" i="1" s="1"/>
  <c r="G257" i="1"/>
  <c r="G256" i="1" s="1"/>
  <c r="G255" i="1" s="1"/>
  <c r="G254" i="1" s="1"/>
  <c r="H252" i="1"/>
  <c r="G252" i="1"/>
  <c r="H251" i="1"/>
  <c r="G251" i="1"/>
  <c r="H249" i="1"/>
  <c r="H248" i="1" s="1"/>
  <c r="H241" i="1" s="1"/>
  <c r="H240" i="1" s="1"/>
  <c r="G249" i="1"/>
  <c r="G248" i="1" s="1"/>
  <c r="H246" i="1"/>
  <c r="G246" i="1"/>
  <c r="G245" i="1" s="1"/>
  <c r="H245" i="1"/>
  <c r="H243" i="1"/>
  <c r="G243" i="1"/>
  <c r="H242" i="1"/>
  <c r="G242" i="1"/>
  <c r="H238" i="1"/>
  <c r="G238" i="1"/>
  <c r="G237" i="1" s="1"/>
  <c r="G236" i="1" s="1"/>
  <c r="H237" i="1"/>
  <c r="H236" i="1" s="1"/>
  <c r="H234" i="1"/>
  <c r="G234" i="1"/>
  <c r="G233" i="1" s="1"/>
  <c r="G229" i="1" s="1"/>
  <c r="H233" i="1"/>
  <c r="H231" i="1"/>
  <c r="G231" i="1"/>
  <c r="H230" i="1"/>
  <c r="G230" i="1"/>
  <c r="H229" i="1"/>
  <c r="H227" i="1"/>
  <c r="G227" i="1"/>
  <c r="H226" i="1"/>
  <c r="G226" i="1"/>
  <c r="G225" i="1" s="1"/>
  <c r="H225" i="1"/>
  <c r="H224" i="1" s="1"/>
  <c r="H223" i="1" s="1"/>
  <c r="H220" i="1"/>
  <c r="H219" i="1" s="1"/>
  <c r="H218" i="1" s="1"/>
  <c r="G220" i="1"/>
  <c r="G219" i="1" s="1"/>
  <c r="G218" i="1" s="1"/>
  <c r="H216" i="1"/>
  <c r="H215" i="1" s="1"/>
  <c r="G216" i="1"/>
  <c r="G215" i="1" s="1"/>
  <c r="H213" i="1"/>
  <c r="G213" i="1"/>
  <c r="G212" i="1" s="1"/>
  <c r="H212" i="1"/>
  <c r="H210" i="1"/>
  <c r="G210" i="1"/>
  <c r="H209" i="1"/>
  <c r="G209" i="1"/>
  <c r="H207" i="1"/>
  <c r="H206" i="1" s="1"/>
  <c r="G207" i="1"/>
  <c r="G206" i="1" s="1"/>
  <c r="G205" i="1" s="1"/>
  <c r="G204" i="1" s="1"/>
  <c r="H202" i="1"/>
  <c r="G202" i="1"/>
  <c r="H200" i="1"/>
  <c r="G200" i="1"/>
  <c r="G199" i="1" s="1"/>
  <c r="G198" i="1" s="1"/>
  <c r="H199" i="1"/>
  <c r="H198" i="1" s="1"/>
  <c r="H196" i="1"/>
  <c r="G196" i="1"/>
  <c r="G195" i="1" s="1"/>
  <c r="H195" i="1"/>
  <c r="H193" i="1"/>
  <c r="G193" i="1"/>
  <c r="H192" i="1"/>
  <c r="G192" i="1"/>
  <c r="H190" i="1"/>
  <c r="H189" i="1" s="1"/>
  <c r="H182" i="1" s="1"/>
  <c r="H181" i="1" s="1"/>
  <c r="G190" i="1"/>
  <c r="G189" i="1" s="1"/>
  <c r="H187" i="1"/>
  <c r="G187" i="1"/>
  <c r="G186" i="1" s="1"/>
  <c r="H186" i="1"/>
  <c r="H184" i="1"/>
  <c r="G184" i="1"/>
  <c r="H183" i="1"/>
  <c r="G183" i="1"/>
  <c r="H178" i="1"/>
  <c r="G178" i="1"/>
  <c r="G177" i="1" s="1"/>
  <c r="G176" i="1" s="1"/>
  <c r="G175" i="1" s="1"/>
  <c r="H177" i="1"/>
  <c r="H176" i="1" s="1"/>
  <c r="H175" i="1" s="1"/>
  <c r="H171" i="1"/>
  <c r="G171" i="1"/>
  <c r="H170" i="1"/>
  <c r="G170" i="1"/>
  <c r="H168" i="1"/>
  <c r="H167" i="1" s="1"/>
  <c r="H166" i="1" s="1"/>
  <c r="H165" i="1" s="1"/>
  <c r="G168" i="1"/>
  <c r="G167" i="1" s="1"/>
  <c r="G166" i="1" s="1"/>
  <c r="G165" i="1" s="1"/>
  <c r="H159" i="1"/>
  <c r="G159" i="1"/>
  <c r="H158" i="1"/>
  <c r="G158" i="1"/>
  <c r="H156" i="1"/>
  <c r="H155" i="1" s="1"/>
  <c r="H154" i="1" s="1"/>
  <c r="H153" i="1" s="1"/>
  <c r="H152" i="1" s="1"/>
  <c r="G156" i="1"/>
  <c r="G155" i="1" s="1"/>
  <c r="G154" i="1" s="1"/>
  <c r="G153" i="1" s="1"/>
  <c r="G152" i="1" s="1"/>
  <c r="H150" i="1"/>
  <c r="G150" i="1"/>
  <c r="G149" i="1" s="1"/>
  <c r="G148" i="1" s="1"/>
  <c r="G147" i="1" s="1"/>
  <c r="H149" i="1"/>
  <c r="H148" i="1" s="1"/>
  <c r="H147" i="1" s="1"/>
  <c r="H144" i="1"/>
  <c r="H143" i="1" s="1"/>
  <c r="H142" i="1" s="1"/>
  <c r="H141" i="1" s="1"/>
  <c r="H140" i="1" s="1"/>
  <c r="H139" i="1" s="1"/>
  <c r="G144" i="1"/>
  <c r="G143" i="1" s="1"/>
  <c r="G142" i="1" s="1"/>
  <c r="G141" i="1" s="1"/>
  <c r="G140" i="1" s="1"/>
  <c r="H136" i="1"/>
  <c r="H135" i="1" s="1"/>
  <c r="H134" i="1" s="1"/>
  <c r="G136" i="1"/>
  <c r="G135" i="1" s="1"/>
  <c r="G134" i="1" s="1"/>
  <c r="H132" i="1"/>
  <c r="H131" i="1" s="1"/>
  <c r="H124" i="1" s="1"/>
  <c r="G132" i="1"/>
  <c r="G131" i="1" s="1"/>
  <c r="H129" i="1"/>
  <c r="G129" i="1"/>
  <c r="G128" i="1" s="1"/>
  <c r="H128" i="1"/>
  <c r="H126" i="1"/>
  <c r="G126" i="1"/>
  <c r="H125" i="1"/>
  <c r="G125" i="1"/>
  <c r="H122" i="1"/>
  <c r="G122" i="1"/>
  <c r="H121" i="1"/>
  <c r="G121" i="1"/>
  <c r="H119" i="1"/>
  <c r="H118" i="1" s="1"/>
  <c r="H111" i="1" s="1"/>
  <c r="G119" i="1"/>
  <c r="G118" i="1" s="1"/>
  <c r="H116" i="1"/>
  <c r="G116" i="1"/>
  <c r="G115" i="1" s="1"/>
  <c r="H115" i="1"/>
  <c r="H113" i="1"/>
  <c r="G113" i="1"/>
  <c r="H112" i="1"/>
  <c r="G112" i="1"/>
  <c r="H108" i="1"/>
  <c r="G108" i="1"/>
  <c r="H107" i="1"/>
  <c r="G107" i="1"/>
  <c r="G106" i="1" s="1"/>
  <c r="G105" i="1" s="1"/>
  <c r="G104" i="1" s="1"/>
  <c r="H106" i="1"/>
  <c r="H105" i="1" s="1"/>
  <c r="H104" i="1" s="1"/>
  <c r="H101" i="1"/>
  <c r="H97" i="1" s="1"/>
  <c r="H93" i="1" s="1"/>
  <c r="G101" i="1"/>
  <c r="H98" i="1"/>
  <c r="G98" i="1"/>
  <c r="G97" i="1"/>
  <c r="H95" i="1"/>
  <c r="H94" i="1" s="1"/>
  <c r="G95" i="1"/>
  <c r="G94" i="1" s="1"/>
  <c r="G93" i="1" s="1"/>
  <c r="H89" i="1"/>
  <c r="G89" i="1"/>
  <c r="H88" i="1"/>
  <c r="G88" i="1"/>
  <c r="G87" i="1" s="1"/>
  <c r="G86" i="1" s="1"/>
  <c r="H87" i="1"/>
  <c r="H86" i="1" s="1"/>
  <c r="H83" i="1"/>
  <c r="G83" i="1"/>
  <c r="G82" i="1" s="1"/>
  <c r="G81" i="1" s="1"/>
  <c r="G80" i="1" s="1"/>
  <c r="G79" i="1" s="1"/>
  <c r="H82" i="1"/>
  <c r="H81" i="1" s="1"/>
  <c r="H80" i="1" s="1"/>
  <c r="H79" i="1" s="1"/>
  <c r="H76" i="1"/>
  <c r="G76" i="1"/>
  <c r="H75" i="1"/>
  <c r="G75" i="1"/>
  <c r="G74" i="1" s="1"/>
  <c r="G73" i="1" s="1"/>
  <c r="H74" i="1"/>
  <c r="H73" i="1" s="1"/>
  <c r="H69" i="1"/>
  <c r="G69" i="1"/>
  <c r="H67" i="1"/>
  <c r="H66" i="1" s="1"/>
  <c r="G67" i="1"/>
  <c r="G66" i="1" s="1"/>
  <c r="H64" i="1"/>
  <c r="G64" i="1"/>
  <c r="H62" i="1"/>
  <c r="G62" i="1"/>
  <c r="H58" i="1"/>
  <c r="G58" i="1"/>
  <c r="H57" i="1"/>
  <c r="I22" i="1" s="1"/>
  <c r="I23" i="1" s="1"/>
  <c r="G57" i="1"/>
  <c r="G56" i="1" s="1"/>
  <c r="G55" i="1" s="1"/>
  <c r="G54" i="1" s="1"/>
  <c r="G53" i="1" s="1"/>
  <c r="H56" i="1"/>
  <c r="H55" i="1" s="1"/>
  <c r="H54" i="1" s="1"/>
  <c r="H53" i="1" s="1"/>
  <c r="H50" i="1"/>
  <c r="G50" i="1"/>
  <c r="H49" i="1"/>
  <c r="G49" i="1"/>
  <c r="G48" i="1" s="1"/>
  <c r="H48" i="1"/>
  <c r="H47" i="1" s="1"/>
  <c r="H40" i="1"/>
  <c r="G40" i="1"/>
  <c r="H39" i="1"/>
  <c r="G39" i="1"/>
  <c r="H37" i="1"/>
  <c r="H36" i="1" s="1"/>
  <c r="G37" i="1"/>
  <c r="G36" i="1"/>
  <c r="H34" i="1"/>
  <c r="H33" i="1" s="1"/>
  <c r="H32" i="1" s="1"/>
  <c r="H31" i="1" s="1"/>
  <c r="H30" i="1" s="1"/>
  <c r="G34" i="1"/>
  <c r="G33" i="1" s="1"/>
  <c r="G32" i="1" s="1"/>
  <c r="G31" i="1" s="1"/>
  <c r="G30" i="1" s="1"/>
  <c r="H28" i="1"/>
  <c r="G28" i="1"/>
  <c r="H26" i="1"/>
  <c r="G26" i="1"/>
  <c r="H24" i="1"/>
  <c r="G24" i="1"/>
  <c r="H23" i="1"/>
  <c r="G23" i="1"/>
  <c r="H21" i="1"/>
  <c r="G21" i="1"/>
  <c r="H19" i="1"/>
  <c r="H18" i="1" s="1"/>
  <c r="H17" i="1" s="1"/>
  <c r="G19" i="1"/>
  <c r="G18" i="1" s="1"/>
  <c r="G17" i="1" s="1"/>
  <c r="H92" i="1" l="1"/>
  <c r="G111" i="1"/>
  <c r="G92" i="1" s="1"/>
  <c r="H205" i="1"/>
  <c r="H204" i="1" s="1"/>
  <c r="H174" i="1" s="1"/>
  <c r="H289" i="1"/>
  <c r="H419" i="1"/>
  <c r="H418" i="1"/>
  <c r="G124" i="1"/>
  <c r="G224" i="1"/>
  <c r="G289" i="1"/>
  <c r="G397" i="1"/>
  <c r="G396" i="1" s="1"/>
  <c r="G437" i="1"/>
  <c r="G436" i="1" s="1"/>
  <c r="G435" i="1" s="1"/>
  <c r="G16" i="1"/>
  <c r="G15" i="1" s="1"/>
  <c r="G182" i="1"/>
  <c r="G181" i="1" s="1"/>
  <c r="G174" i="1" s="1"/>
  <c r="G319" i="1"/>
  <c r="G318" i="1" s="1"/>
  <c r="G356" i="1"/>
  <c r="G355" i="1" s="1"/>
  <c r="G340" i="1" s="1"/>
  <c r="G339" i="1" s="1"/>
  <c r="I340" i="1" s="1"/>
  <c r="G377" i="1"/>
  <c r="H397" i="1"/>
  <c r="H396" i="1" s="1"/>
  <c r="H340" i="1" s="1"/>
  <c r="H339" i="1" s="1"/>
  <c r="H437" i="1"/>
  <c r="H436" i="1" s="1"/>
  <c r="H435" i="1" s="1"/>
  <c r="H424" i="1" s="1"/>
  <c r="J16" i="1"/>
  <c r="H16" i="1"/>
  <c r="H15" i="1" s="1"/>
  <c r="G424" i="1"/>
  <c r="G241" i="1"/>
  <c r="G240" i="1" s="1"/>
  <c r="H46" i="1"/>
  <c r="H378" i="1"/>
  <c r="H377" i="1" s="1"/>
  <c r="G419" i="1"/>
  <c r="G418" i="1"/>
  <c r="G47" i="1"/>
  <c r="I48" i="1"/>
  <c r="G139" i="1"/>
  <c r="J22" i="1"/>
  <c r="J23" i="1" s="1"/>
  <c r="H45" i="1" l="1"/>
  <c r="H13" i="1" s="1"/>
  <c r="J14" i="1" s="1"/>
  <c r="G46" i="1"/>
  <c r="G223" i="1"/>
  <c r="I16" i="1"/>
  <c r="G45" i="1" l="1"/>
  <c r="G13" i="1" s="1"/>
  <c r="I14" i="1" s="1"/>
</calcChain>
</file>

<file path=xl/sharedStrings.xml><?xml version="1.0" encoding="utf-8"?>
<sst xmlns="http://schemas.openxmlformats.org/spreadsheetml/2006/main" count="1816" uniqueCount="425">
  <si>
    <t>Приложение 10</t>
  </si>
  <si>
    <t>к решению Думы</t>
  </si>
  <si>
    <t>Нукутского муниципального округа</t>
  </si>
  <si>
    <t xml:space="preserve">от    декабря 2025 г. №  </t>
  </si>
  <si>
    <t>ВЕДОМСТВЕННАЯ СТРУКТУРА РАСХОДОВ БЮДЖЕТА НУКУТСКОГО МУНИЦИПАЛЬНОГО ОКРУГА НА 2027 И 2028 ГОДЫ</t>
  </si>
  <si>
    <t>(ПО ГЛАВНЫМ РАСПОРЯДИТЕЛЯМ СРЕДСТВ БЮДЖЕТА НУКУТСКОГО МУНИЦИПАЛЬНОГО ОКРУГА, РАЗДЕЛАМ, ПОДРАЗДЕЛАМ, ЦЕЛЕВЫМ СТАТЬЯМ (МУНИЦИПАЛЬНЫМ ПРОГРАММАМ НУКУТСКОГО МУНИЦИПАЛЬНОГО ОКРУГА И НЕПРОГРАММНЫМ НАПРАВЛЕНИЯМ ДЕЯТЕЛЬНОСТИ), ГРУППАМ ВИДОВ РАСХОДОВ КЛАССИФИКАЦИИ РАСХОДОВ БЮДЖЕТОВ)</t>
  </si>
  <si>
    <t>(тыс.рублей)</t>
  </si>
  <si>
    <t>Наименование</t>
  </si>
  <si>
    <t>Коды ведомственной классификации</t>
  </si>
  <si>
    <t>Сумма на 2027 год</t>
  </si>
  <si>
    <t>Сумма на 2028 год</t>
  </si>
  <si>
    <t>КВСР</t>
  </si>
  <si>
    <t>Рз</t>
  </si>
  <si>
    <t>ПР</t>
  </si>
  <si>
    <t>КЦСР</t>
  </si>
  <si>
    <t>КВР</t>
  </si>
  <si>
    <t>В С Е Г О</t>
  </si>
  <si>
    <t>1.Дума Нукутского муниципального округа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</si>
  <si>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</si>
  <si>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</si>
  <si>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</si>
  <si>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</si>
  <si>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</si>
  <si>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99000 00000</t>
  </si>
  <si>
    <t>Обеспечение деятельности Думы Нукутского муниципального округа</t>
  </si>
  <si>
    <t>99100 00000</t>
  </si>
  <si>
    <t>Обеспечение деятельности Председателя Думы Нукутского муниципального округа</t>
  </si>
  <si>
    <t>Расходы на выплаты по оплате труда работников органов местного самоуправления</t>
  </si>
  <si>
    <t>99101 40110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</si>
  <si>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</si>
  <si>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</si>
  <si>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Аппарат представительного органа Нукутского муниципального округа</t>
  </si>
  <si>
    <t>99102 00000</t>
  </si>
  <si>
    <t>99102 40110</t>
  </si>
  <si>
    <t>Расходы на обеспечение функций органов местного самоуправления</t>
  </si>
  <si>
    <t>99102 40190</t>
  </si>
  <si>
    <t>Закупки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</si>
  <si>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</si>
  <si>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</si>
  <si>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</si>
  <si>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</si>
  <si>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</si>
  <si>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</si>
  <si>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</si>
  <si>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комиссии Нукутского муниципального округа Иркусткой области</t>
  </si>
  <si>
    <t>99200 00000</t>
  </si>
  <si>
    <t>Руководитель Контрольно-счетной комиссии Нукутского муниципального округа</t>
  </si>
  <si>
    <t>99201 00000</t>
  </si>
  <si>
    <t>99201 40110</t>
  </si>
  <si>
    <t>Аудитор контрольно-счетной комиссии Нукутского муниципального округа</t>
  </si>
  <si>
    <t>99202 00000</t>
  </si>
  <si>
    <t>99202 40110</t>
  </si>
  <si>
    <t>Аппарат Контрольно-счетной комиссии Нукутского муниципального округа</t>
  </si>
  <si>
    <t>99203 00000</t>
  </si>
  <si>
    <t>99203 40190</t>
  </si>
  <si>
    <t>Иные выплаты персоналу учреждений, за исключением фонда оплаты труда</t>
  </si>
  <si>
    <t>Иные межбюджетные ассигнования</t>
  </si>
  <si>
    <t>2.Администрация Нукутского муниципального округа Иркутской области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</si>
  <si>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</si>
  <si>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</si>
  <si>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«Местное самоуправление»</t>
  </si>
  <si>
    <t>74000 00000</t>
  </si>
  <si>
    <t>Комплекс процессных мероприятий «Обеспечение деятельности органов местного самоуправления»</t>
  </si>
  <si>
    <t>74201 00000</t>
  </si>
  <si>
    <t>74201 40110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</si>
  <si>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</si>
  <si>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</si>
  <si>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74201 40190</t>
  </si>
  <si>
    <t>Реализация мероприятий, направленных на погашение кредиторской задолженности прошлых лет бюджета Нукутского муниципального округа</t>
  </si>
  <si>
    <t>74201 40200</t>
  </si>
  <si>
    <t>Комплекс процессных мероприятий «Материально-техническое и кадровое обеспечение органов местного самоуправления»</t>
  </si>
  <si>
    <t>74202 00000</t>
  </si>
  <si>
    <t>74202 40190</t>
  </si>
  <si>
    <t>Комплекс процессных мероприятий «Комплекс процессных мероприятий «Обеспечение деятельности территориальных отделов Нукутского муниципального округа»»</t>
  </si>
  <si>
    <t>74204 00000</t>
  </si>
  <si>
    <t>112</t>
  </si>
  <si>
    <t>74204 20110</t>
  </si>
  <si>
    <t>74204 20190</t>
  </si>
  <si>
    <t>74204 40190</t>
  </si>
  <si>
    <t>Судебная система</t>
  </si>
  <si>
    <t>05</t>
  </si>
  <si>
    <t>Реализация непрограммных расходов на осуществление государственных полномочий Российской Федерации</t>
  </si>
  <si>
    <t>99300 00000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</si>
  <si>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</si>
  <si>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99301 51200</t>
  </si>
  <si>
    <t>Обеспечение проведения выборов и референдумов</t>
  </si>
  <si>
    <t>07</t>
  </si>
  <si>
    <t>Обеспечение деятельности Территориальной избирательной комиссии Нукутского муниципального округа</t>
  </si>
  <si>
    <t>99400 00000</t>
  </si>
  <si>
    <t>Организация и проведение выборов</t>
  </si>
  <si>
    <t>99401 00000</t>
  </si>
  <si>
    <t>99401 40190</t>
  </si>
  <si>
    <t>Резервные фонды</t>
  </si>
  <si>
    <t>Муниципальная программа «Управление муниципальными финансами»</t>
  </si>
  <si>
    <t>75000 00000</t>
  </si>
  <si>
    <t>Комплекс процессных мероприятий «Организация и управление бюджетным процессом в Нукутском муниципальном округе»</t>
  </si>
  <si>
    <t>75201 00000</t>
  </si>
  <si>
    <t>Резервный фонд Администрации Нукутского муниципального оокруга</t>
  </si>
  <si>
    <t>75201 40210</t>
  </si>
  <si>
    <t>Другие общегосударственные вопросы</t>
  </si>
  <si>
    <t>13</t>
  </si>
  <si>
    <t>Выплата единовоременного денежного поощрения за звание "Почетный гражданин Нукутского района"</t>
  </si>
  <si>
    <t>74201 40180</t>
  </si>
  <si>
    <t>Комплекс процессных мероприятий «Организация и исполнение  переданных областных государственных полномочий»</t>
  </si>
  <si>
    <t>74205 00000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</si>
  <si>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области"</t>
  </si>
  <si>
    <t>74205 73320</t>
  </si>
  <si>
    <t>Осуществление областных государственных полномочий по определению персонального состава и обеспечения деятельности административных комиссий</t>
  </si>
  <si>
    <t>74205 73340</t>
  </si>
  <si>
    <t>Муниципальная программа «Экономическое развитие»</t>
  </si>
  <si>
    <t>86000 00000</t>
  </si>
  <si>
    <t>Комплекс процессных мероприятий «Охрана труда»</t>
  </si>
  <si>
    <t>86204 00000</t>
  </si>
  <si>
    <t>Реализация направлений расходов региональных проектов, комплексов процессных мероприятий в рамках муниципальных программ Нукутского муниципального округа, непрограммных направлений деятельности (функций) органов местного самоуправления</t>
  </si>
  <si>
    <t>86204 49999</t>
  </si>
  <si>
    <t>Осуществление отдельных областных государственных полномочий в сфере труда</t>
  </si>
  <si>
    <t>86204 73310</t>
  </si>
  <si>
    <t>Муниципальная программа «Социальная поддержка населения»</t>
  </si>
  <si>
    <t>82000 00000</t>
  </si>
  <si>
    <t>Комплекс процессных мероприятий «Предоставление мер социальной поддержки отдельным категориям граждан»</t>
  </si>
  <si>
    <t>82201 00000</t>
  </si>
  <si>
    <t>82201 49999</t>
  </si>
  <si>
    <t>Комплекс процессных мероприятий «Старшее поколение»</t>
  </si>
  <si>
    <t>82203 00000</t>
  </si>
  <si>
    <t>82203 49999</t>
  </si>
  <si>
    <t>Комплекс процессных мероприятий «Семья и дети»</t>
  </si>
  <si>
    <t>82204 00000</t>
  </si>
  <si>
    <t>82204 49999</t>
  </si>
  <si>
    <t>Комплекс процессных мероприятий «Профилактика суицидов среди несовершеннолетних»</t>
  </si>
  <si>
    <t>82205 00000</t>
  </si>
  <si>
    <t>82205 49999</t>
  </si>
  <si>
    <t>Муниципальная программа «Укрепление общественного здоровья»</t>
  </si>
  <si>
    <t>89000 00000</t>
  </si>
  <si>
    <t>Комплекс процессных мероприятий «Профилактика социально негативных явлений: алкоголизм, табакокурение»</t>
  </si>
  <si>
    <t>89201 00000</t>
  </si>
  <si>
    <t>89201 49999</t>
  </si>
  <si>
    <t xml:space="preserve">Комплекс процессных мероприятий «Профилактика ВИЧ-инфекции и туберкулеза в Нукутском муниципальном округе» </t>
  </si>
  <si>
    <t>89202 00000</t>
  </si>
  <si>
    <t>89202 49999</t>
  </si>
  <si>
    <t>Комплекс процессных мероприятий «Привлечение населения Нукутского муниципального округа на диспансеризацию, профилактические медицинские осмотры, профилактические акции и мероприятия»</t>
  </si>
  <si>
    <t>89203 00000</t>
  </si>
  <si>
    <t>89203 49999</t>
  </si>
  <si>
    <t>Реализация непрограммных расходов на осуществление областных государственных полномочий</t>
  </si>
  <si>
    <t>99302 00000</t>
  </si>
  <si>
    <t>Осуществление областных государственных полномочий по определению перечня должностных лиц органов местного самоупраления,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</si>
  <si>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99302 73150</t>
  </si>
  <si>
    <t>Национальная оборона</t>
  </si>
  <si>
    <t>Мобилизационная и вневойсковая подготовка</t>
  </si>
  <si>
    <t>Непрограммные расходы органов местного самоуправления</t>
  </si>
  <si>
    <t>Реализация непрограммных расходов на осуществление переданных полномочий</t>
  </si>
  <si>
    <t>99301 00000</t>
  </si>
  <si>
    <t>Осуществление первичного воинского учета на территориях, где отсутствуют военные комиссариаты</t>
  </si>
  <si>
    <t>99301 51180</t>
  </si>
  <si>
    <t>Мобилизационная подготовка экономики</t>
  </si>
  <si>
    <t>Национальная безопасность и правоохранительная деятельности</t>
  </si>
  <si>
    <t>Защита населения и территори от чрезвычайных ситуаций природного и техногенного характера, гражданская оборона</t>
  </si>
  <si>
    <t>09</t>
  </si>
  <si>
    <t>Муниципальная программа «Безопасность»</t>
  </si>
  <si>
    <t>84000 00000</t>
  </si>
  <si>
    <t>Комплекс процессных мероприятий «Защита населения и территорий от чрезвычайных ситуаций»</t>
  </si>
  <si>
    <t>84201 00000</t>
  </si>
  <si>
    <t>84201 49999</t>
  </si>
  <si>
    <t>Комплекс процессных мероприятий «Обеспечение деятельности МКУ «ЕДДС Нукутского муниципального округа»»</t>
  </si>
  <si>
    <t>84202 00000</t>
  </si>
  <si>
    <t>Расходы на обеспечение деятельности (оказания услуг) муниципальными учреждениями</t>
  </si>
  <si>
    <t>84202 40590</t>
  </si>
  <si>
    <t>842О1 4О59О</t>
  </si>
  <si>
    <t>Другие вопросы в области национальной безопасности и правоохранительной деятельности</t>
  </si>
  <si>
    <t>Муниципальная программа «Молодежная политика»</t>
  </si>
  <si>
    <t>80000 00000</t>
  </si>
  <si>
    <t>Комплекс процессных мероприятий «Комплексные меры профилактики злоупотребления наркотическими средствами и психотропными веществами»</t>
  </si>
  <si>
    <t>80201 00000</t>
  </si>
  <si>
    <t>80201 49999</t>
  </si>
  <si>
    <t>Комплекс процессных мероприятий «Поддержка молодежных общественных инициатив и проектов»</t>
  </si>
  <si>
    <t>80204 49999</t>
  </si>
  <si>
    <t>Национальная экономика</t>
  </si>
  <si>
    <t>Сельское хозяйство и рыболовство</t>
  </si>
  <si>
    <t>Муниципальная программа «Сельское хозяйство»</t>
  </si>
  <si>
    <t>81000 00000</t>
  </si>
  <si>
    <t>Комплекс процессных мероприятий «Мероприятия для реализации муниципальной программы»</t>
  </si>
  <si>
    <t>81201 00000</t>
  </si>
  <si>
    <t>81201 49999</t>
  </si>
  <si>
    <t>812О1 49999</t>
  </si>
  <si>
    <t>Дорожное хозяйство (дорожные фонды)</t>
  </si>
  <si>
    <t>Муниципальная программа «Дорожное хозяйство»</t>
  </si>
  <si>
    <t>72000 00000</t>
  </si>
  <si>
    <t>Комплекс процессных мероприятий «Дорожный фонд»</t>
  </si>
  <si>
    <t>72201 00000</t>
  </si>
  <si>
    <t>72201 49999</t>
  </si>
  <si>
    <t>Комплекс процессных мероприятий «Районный каркас»</t>
  </si>
  <si>
    <t>72202 00000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</si>
  <si>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</t>
  </si>
  <si>
    <t>72202 SД010</t>
  </si>
  <si>
    <t>Комплекс процессных мероприятий «Транспортный каркас»</t>
  </si>
  <si>
    <t>72203 00000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</si>
  <si>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</si>
  <si>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72203 SД020</t>
  </si>
  <si>
    <t>Комплекс процессных мероприятий «Транспортное обслуживание»</t>
  </si>
  <si>
    <t>72204 00000</t>
  </si>
  <si>
    <t>72204 49999</t>
  </si>
  <si>
    <t>Комплекс процессных мероприятий «Безопасность дорожного движения»</t>
  </si>
  <si>
    <t>72205 00000</t>
  </si>
  <si>
    <t>72205 49999</t>
  </si>
  <si>
    <t>Муниципальная программа «Комплексное развитие Нукутского муниципального округа»</t>
  </si>
  <si>
    <t>73000 00000</t>
  </si>
  <si>
    <t>Региональный проект «Развитие транспортной инфраструктуры на сельских территориях Иркутской области»</t>
  </si>
  <si>
    <t>73101 00000</t>
  </si>
  <si>
    <t>73101 49999</t>
  </si>
  <si>
    <t>Софинансирование расходных обязательств органов местного самоуправления Нукутского муниципального округа на развитие транспортной инфраструктуры на сельских территориях</t>
  </si>
  <si>
    <t>73101 L3720</t>
  </si>
  <si>
    <t>Другие вопросы в области национальной экономики</t>
  </si>
  <si>
    <t>Комплекс процессных мероприятий «Малое и среднее предпринимательство»</t>
  </si>
  <si>
    <t>86201 00000</t>
  </si>
  <si>
    <t>86201 49999</t>
  </si>
  <si>
    <t>Комплекс процессных мероприятий «Потребительский рынок»</t>
  </si>
  <si>
    <t>86202 00000</t>
  </si>
  <si>
    <t>86202 49999</t>
  </si>
  <si>
    <t>Комплекс процессных мероприятий «Внутренний и въездной туризм»</t>
  </si>
  <si>
    <t>86203 00000</t>
  </si>
  <si>
    <t>86203 49999</t>
  </si>
  <si>
    <t>Комплекс процессных мероприятий «Социально ориентированные некоммерческие организации»</t>
  </si>
  <si>
    <t>86205 00000</t>
  </si>
  <si>
    <t>О4</t>
  </si>
  <si>
    <t>86205 49999</t>
  </si>
  <si>
    <t>Муниципальная программа «Архитектура и градостроительство»</t>
  </si>
  <si>
    <t>77000 00000</t>
  </si>
  <si>
    <t>Комплекс процессных мероприятий «Разработка документации территориального планирования и функционального зонирования. Разработка местных нормативов градостроительного проектирования»</t>
  </si>
  <si>
    <t>77201 49999</t>
  </si>
  <si>
    <t>Жилищно-коммунальное хозяйство</t>
  </si>
  <si>
    <t>Жилищное хозяйство</t>
  </si>
  <si>
    <t>Комплекс процессных мероприятий «Развитие жилищного строительства»</t>
  </si>
  <si>
    <t>73201 00000</t>
  </si>
  <si>
    <t>73201 49999</t>
  </si>
  <si>
    <t>Капитальные вложения в объекты недвижимого имущества государственной (муниципальной) собственности</t>
  </si>
  <si>
    <t>400</t>
  </si>
  <si>
    <t>Муниципальная программа «Переселение граждан из аварийного жилищного фонда»</t>
  </si>
  <si>
    <t>71000 00000</t>
  </si>
  <si>
    <t>Комплекс процессных мероприятий «Ликвидация аварийного жилищного фонда»</t>
  </si>
  <si>
    <t>71201 00000</t>
  </si>
  <si>
    <t>71201 49999</t>
  </si>
  <si>
    <t>Региональный проект «Переселение граждан из непригодного жилищного фонда»</t>
  </si>
  <si>
    <t>71101 00000</t>
  </si>
  <si>
    <t>Софинансирование расходных обязательств органов местного самоуправления Нукутского муниципального округа на 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</si>
  <si>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71101 S2480</t>
  </si>
  <si>
    <t>Комплекс процессных мероприятий «Молодым семьям – доступное жилье»</t>
  </si>
  <si>
    <t>80203 00000</t>
  </si>
  <si>
    <t>80203 49999</t>
  </si>
  <si>
    <t>Коммунальное хозяйство</t>
  </si>
  <si>
    <t>Муниципальная программа «Развитие коммунальной инфраструктуры»</t>
  </si>
  <si>
    <t>83000 00000</t>
  </si>
  <si>
    <t>Комплекс процессных мероприятий «Энергосбережение и повышение энергетической эффективности»</t>
  </si>
  <si>
    <t>83201 00000</t>
  </si>
  <si>
    <t>83201 49999</t>
  </si>
  <si>
    <t>Комплекс процессных мероприятий «Развитие систем теплоснабжения»</t>
  </si>
  <si>
    <t>83202 00000</t>
  </si>
  <si>
    <t>83202 49999</t>
  </si>
  <si>
    <t>Комплекс процессных мероприятий «Развитие системы водоснабжения и водоотведения населенных пунктов»</t>
  </si>
  <si>
    <t>83203 00000</t>
  </si>
  <si>
    <t>83203 49999</t>
  </si>
  <si>
    <t>Региональный проект «Модернизация коммунальной инфраструктуры»</t>
  </si>
  <si>
    <t>831И3 00000</t>
  </si>
  <si>
    <t>Реализация мероприятий по модернизации коммунальной инфраструктуры</t>
  </si>
  <si>
    <t>831И3 51540</t>
  </si>
  <si>
    <t>Благоустройство</t>
  </si>
  <si>
    <t>Комплекс процессных мероприятий «Благоустройство сельских территорий»</t>
  </si>
  <si>
    <t>73202 00000</t>
  </si>
  <si>
    <t>73202 49999</t>
  </si>
  <si>
    <t>76202 49999</t>
  </si>
  <si>
    <t>Комплекс процессных мероприятий «Современный облик сельских территорий»</t>
  </si>
  <si>
    <t>73203 00000</t>
  </si>
  <si>
    <t>73203 49999</t>
  </si>
  <si>
    <t>76203 49999</t>
  </si>
  <si>
    <t>Муниципальная программа «Формирование комфортной городской среды»</t>
  </si>
  <si>
    <t>78000 00000</t>
  </si>
  <si>
    <t>Комплекс процессных мероприятий «Комфортная городская среда»</t>
  </si>
  <si>
    <t>78201 00000</t>
  </si>
  <si>
    <t>78201 49999</t>
  </si>
  <si>
    <t>Охрана окружающей среды</t>
  </si>
  <si>
    <t>Другие вопросы в области охраны окружающей среды</t>
  </si>
  <si>
    <t>Муниципальная программа «Окружающая среда»</t>
  </si>
  <si>
    <t>87000 00000</t>
  </si>
  <si>
    <t>Комплекс процессных мероприятий «Защита окружающей среды»</t>
  </si>
  <si>
    <t>87201 00000</t>
  </si>
  <si>
    <t>87201 49999</t>
  </si>
  <si>
    <t>Софинансирование расходных обязательств органов местного самоуправления Нукутского муниципального округа на реализацию мероприятий, направленных на снижение негативного воздействия отходов на окружающую среду</t>
  </si>
  <si>
    <t>87201 S2820</t>
  </si>
  <si>
    <t>Софинансирование расходных обязательств органов местного самоуправления Нукутского муниципального округа на создание мест (площадок) накопления твердых коммунальных отходов</t>
  </si>
  <si>
    <t>87201 S2971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</si>
  <si>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</si>
  <si>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74205 73120</t>
  </si>
  <si>
    <t>Образование</t>
  </si>
  <si>
    <t>Молодежная политика</t>
  </si>
  <si>
    <t>Комплекс процессных мероприятий «Военно-патриотическое воспитание молодежи»</t>
  </si>
  <si>
    <t>80202 00000</t>
  </si>
  <si>
    <t>80202 49999</t>
  </si>
  <si>
    <t>Социальная политика</t>
  </si>
  <si>
    <t>10</t>
  </si>
  <si>
    <t>Пенсионное обеспечение</t>
  </si>
  <si>
    <t>Выплата пенсии за выслугу лет гражданам, замещающим должности муниципальной службы</t>
  </si>
  <si>
    <t>74201 40170</t>
  </si>
  <si>
    <t>Другие вопросы в области социальной политики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</si>
  <si>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</si>
  <si>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74205 73330</t>
  </si>
  <si>
    <t>Физическая культура и спорт</t>
  </si>
  <si>
    <t>Физическая культура</t>
  </si>
  <si>
    <t>Муниципальная программа «Физическая культура и спорт»</t>
  </si>
  <si>
    <t>85000 00000</t>
  </si>
  <si>
    <t>Комплекс процессных мероприятий «Физическая культура и формирование здорового образа жизни»</t>
  </si>
  <si>
    <t>85201 00000</t>
  </si>
  <si>
    <t>85000 49999</t>
  </si>
  <si>
    <t>Средства массовой информации</t>
  </si>
  <si>
    <t>Периодическая печать и издательства</t>
  </si>
  <si>
    <t>Комплекс процессных мероприятий «Информационное освещение деятельности органов местного самоуправления»</t>
  </si>
  <si>
    <t>12</t>
  </si>
  <si>
    <t>74203 00000</t>
  </si>
  <si>
    <t>Расходы на обеспечение деятельности (оказания услуг) муниципальным учреждениям</t>
  </si>
  <si>
    <t>74203 40590</t>
  </si>
  <si>
    <t>Предоставление субсидий бюджетным, автономным учреждениям и иным некоммерческим организациям</t>
  </si>
  <si>
    <t>74301 40590</t>
  </si>
  <si>
    <t>600</t>
  </si>
  <si>
    <t>3. Муниципальное казенное учреждение Комитет по финансам Нукутского муниципального округа</t>
  </si>
  <si>
    <t>033</t>
  </si>
  <si>
    <t>Обеспечение деятельности финансовых, налоговых и тамо - женных органов и органов финансового (финансово-бюджетного) надзора</t>
  </si>
  <si>
    <t>75201 40110</t>
  </si>
  <si>
    <t>75201 40190</t>
  </si>
  <si>
    <t>Комплекс процессных мероприятий «Совершенствование инструментов управления муниципальными финансами, обеспечение реализации принципа прозрачности (открытости) бюджетного процесса в Нукутском муниципальном округе, содействие повышению уровня финансовой грамотности населения»</t>
  </si>
  <si>
    <t>75202 00000</t>
  </si>
  <si>
    <t>75202 49999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</si>
  <si>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</si>
  <si>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</si>
  <si>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Организация и осуществление муниципальных заимствований Нукутского муниципального округа и исполнение обязательств по ним</t>
  </si>
  <si>
    <t>75201 40220</t>
  </si>
  <si>
    <t>700</t>
  </si>
  <si>
    <t>4. Муниципальное казенное учреждение Комитет образования Нукутского муниципального округа</t>
  </si>
  <si>
    <t>Дошкольное образование</t>
  </si>
  <si>
    <t>Муниципальная программа «Образование»</t>
  </si>
  <si>
    <t>76000 00000</t>
  </si>
  <si>
    <t>Комплекс процессных мероприятий «Дошкольное, общее и дополнительное образование»</t>
  </si>
  <si>
    <t>76201 00000</t>
  </si>
  <si>
    <t>Реализация мероприятий, направленных на погашение кредиторской задолженности прошлых лет бюджета муниципального образования «Нукутский район».</t>
  </si>
  <si>
    <t>76201 40200</t>
  </si>
  <si>
    <t>Расходы на обеспечение деятельности (оказания услуг) муниципальных учреждений</t>
  </si>
  <si>
    <t>76201 40590</t>
  </si>
  <si>
    <t>76201 49999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</si>
  <si>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</si>
  <si>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76201 73010</t>
  </si>
  <si>
    <t>73201 73010</t>
  </si>
  <si>
    <t>Комплекс процессных мероприятий «Капитальное строительство объектов образования, капитальные ремонты, благоустройство территорий и оснащение муниципальных учреждений»</t>
  </si>
  <si>
    <t>76202 00000</t>
  </si>
  <si>
    <t>Общее образование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</si>
  <si>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</si>
  <si>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76201 73020</t>
  </si>
  <si>
    <t>Денежное вознаграждение за классное руководство педагогическим работникам муниципальных общеобразовательных организаций</t>
  </si>
  <si>
    <t>76201 53О31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</si>
  <si>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перечня народных инициатив</t>
  </si>
  <si>
    <t>76102 S237О</t>
  </si>
  <si>
    <t>Софинансирование расходных обязательств ОМСУ Нукутского муниципального округа по вопросам местного значения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</si>
  <si>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76113 L3041</t>
  </si>
  <si>
    <t>Софинансирование расходных обязательств ОМСУ Нукутского муниципального округа по вопросам местного значения на 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</si>
  <si>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76115 S2976</t>
  </si>
  <si>
    <t>Дополнительное образование детей</t>
  </si>
  <si>
    <t>85201 49999</t>
  </si>
  <si>
    <t>Софинансирование расходных обязательств ОМСУ Нукутского муниципального округа по вопросам местного значения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</si>
  <si>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85201 S2850</t>
  </si>
  <si>
    <t>Другие вопросы в области образования</t>
  </si>
  <si>
    <t>Комплекс процессных мероприятий «Сохранение, изучение и развитие родных языков на территории Нукутского муниципального округа»</t>
  </si>
  <si>
    <t>76203 00000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</si>
  <si>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МО "Нукутский район", а также непрограммным направлениям расходов органов местного самоуправления</t>
  </si>
  <si>
    <t>Комплекс процессных мероприятий «Обеспечение реализации муниципальной программы и прочие мероприятия в области образования»</t>
  </si>
  <si>
    <t>76204 00000</t>
  </si>
  <si>
    <t>76204 40200</t>
  </si>
  <si>
    <t>76204 40590</t>
  </si>
  <si>
    <t>126</t>
  </si>
  <si>
    <t>76204 49999</t>
  </si>
  <si>
    <t>Софинансирование расходных обязательств ОМСУ Нукутского муниципального округа по вопросам местного значения на организацию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</si>
  <si>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76204 S2080</t>
  </si>
  <si>
    <t>Охрана семьи и детства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</si>
  <si>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</si>
  <si>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76201 73050</t>
  </si>
  <si>
    <t>5.Муниципальное казенное учреждение Комитет по культуре Нукутского муниципального округа</t>
  </si>
  <si>
    <t>Муниципальная программа «Культура»</t>
  </si>
  <si>
    <t>79000 00000</t>
  </si>
  <si>
    <t>Комплекс процессных мероприятий «Дополнительное образование в сфере культуры»</t>
  </si>
  <si>
    <t>79204 00000</t>
  </si>
  <si>
    <t>79204 40200</t>
  </si>
  <si>
    <t>79204 40590</t>
  </si>
  <si>
    <t>79204 49999</t>
  </si>
  <si>
    <t>Культура и кинематография</t>
  </si>
  <si>
    <t>08</t>
  </si>
  <si>
    <t xml:space="preserve">Культура  </t>
  </si>
  <si>
    <t>Комплекс процессных мероприятий «Библиотечное дело»</t>
  </si>
  <si>
    <t>79201 00000</t>
  </si>
  <si>
    <t>79201 40200</t>
  </si>
  <si>
    <t>79201 40590</t>
  </si>
  <si>
    <t>79201 49999</t>
  </si>
  <si>
    <t>Софинансирование расходных обязательств органов местного самоуправления Нукутского муниципального округа  на реализацию мероприятий на комплектование книжных фондов муниципальных общедоступных библиотек</t>
  </si>
  <si>
    <t>79201 L519А</t>
  </si>
  <si>
    <t>Комплекс процессных мероприятий «Краеведческий музей»</t>
  </si>
  <si>
    <t>79202 00000</t>
  </si>
  <si>
    <t>79202 40200</t>
  </si>
  <si>
    <t>79202 40590</t>
  </si>
  <si>
    <t>79202 49999</t>
  </si>
  <si>
    <t>Комплекс процессных мероприятий «Народная культура и досуг»</t>
  </si>
  <si>
    <t>79203 00000</t>
  </si>
  <si>
    <t>79203 40200</t>
  </si>
  <si>
    <t>79203 40590</t>
  </si>
  <si>
    <t>79203 49999</t>
  </si>
  <si>
    <t>Другие вопросы в области культуры, кинематографии и средств массовой информации</t>
  </si>
  <si>
    <t>Комплекс процессных мероприятий «Реализация единой политики в сфере культуры»</t>
  </si>
  <si>
    <t>79205 00000</t>
  </si>
  <si>
    <t>79205 40200</t>
  </si>
  <si>
    <t>2ОО</t>
  </si>
  <si>
    <t>79205 40590</t>
  </si>
  <si>
    <t>1ОО</t>
  </si>
  <si>
    <t>3ОО</t>
  </si>
  <si>
    <t>8ОО</t>
  </si>
  <si>
    <t>79205 49999</t>
  </si>
  <si>
    <t>Муниципальная программа «Укрепление межнационального и межконфессионального согласия, профилактика экстремизма в Нукутском муниципальном округе»</t>
  </si>
  <si>
    <t>88000 00000</t>
  </si>
  <si>
    <t>Комплекс процессных мероприятий «Укрепление межнационального и межконфессионального согласия, поддержка и развитие языков народов Российской Федерации, проживающих на территории муниципального округа, обесечение социальной и культурной адаптации мигрантов, профилактика межнациональных (межэтнических), межконфессиональных конфликтов»</t>
  </si>
  <si>
    <t>88201 00000</t>
  </si>
  <si>
    <t>88201 49999</t>
  </si>
  <si>
    <t>Комплекс процессных мероприятий «Участие в профилактике экстремизма, а также в минимизации и (или) ликвидации последствий проявлений экстремизма»</t>
  </si>
  <si>
    <t>88202 00000</t>
  </si>
  <si>
    <t>88202 49999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</si>
</sst>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?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08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1" fillId="2" borderId="0" xfId="0" applyFont="1" applyFill="1" applyBorder="1" applyAlignment="1">
      <alignment horizontal="left" vertical="top"/>
    </xf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 applyBorder="1" applyAlignment="1">
      <alignment vertical="top" wrapText="1"/>
    </xf>
    <xf numFmtId="0" fontId="0" fillId="2" borderId="0" xfId="0" applyFont="1" applyFill="1"/>
    <xf numFmtId="49" fontId="1" fillId="2" borderId="0" xfId="0" applyNumberFormat="1" applyFont="1" applyFill="1" applyAlignment="1">
      <alignment horizontal="center"/>
    </xf>
    <xf numFmtId="49" fontId="3" fillId="2" borderId="0" xfId="0" applyNumberFormat="1" applyFont="1" applyFill="1"/>
    <xf numFmtId="49" fontId="1" fillId="2" borderId="2" xfId="0" applyNumberFormat="1" applyFont="1" applyFill="1" applyBorder="1" applyAlignment="1"/>
    <xf numFmtId="49" fontId="1" fillId="2" borderId="3" xfId="0" applyNumberFormat="1" applyFont="1" applyFill="1" applyBorder="1" applyAlignment="1"/>
    <xf numFmtId="49" fontId="1" fillId="2" borderId="4" xfId="0" applyNumberFormat="1" applyFont="1" applyFill="1" applyBorder="1" applyAlignment="1"/>
    <xf numFmtId="49" fontId="1" fillId="2" borderId="1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4" fontId="0" fillId="2" borderId="0" xfId="0" applyNumberFormat="1" applyFill="1"/>
    <xf numFmtId="0" fontId="1" fillId="2" borderId="10" xfId="0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164" fontId="1" fillId="2" borderId="11" xfId="0" applyNumberFormat="1" applyFont="1" applyFill="1" applyBorder="1" applyAlignment="1">
      <alignment horizontal="center"/>
    </xf>
    <xf numFmtId="0" fontId="4" fillId="2" borderId="10" xfId="0" applyFont="1" applyFill="1" applyBorder="1"/>
    <xf numFmtId="49" fontId="4" fillId="2" borderId="6" xfId="0" applyNumberFormat="1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49" fontId="4" fillId="2" borderId="10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164" fontId="0" fillId="2" borderId="0" xfId="0" applyNumberFormat="1" applyFill="1"/>
    <xf numFmtId="0" fontId="4" fillId="2" borderId="10" xfId="0" applyFont="1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165" fontId="0" fillId="2" borderId="0" xfId="0" applyNumberFormat="1" applyFill="1"/>
    <xf numFmtId="0" fontId="1" fillId="2" borderId="10" xfId="0" applyFont="1" applyFill="1" applyBorder="1"/>
    <xf numFmtId="0" fontId="1" fillId="2" borderId="6" xfId="0" applyFont="1" applyFill="1" applyBorder="1" applyAlignment="1">
      <alignment horizontal="center"/>
    </xf>
    <xf numFmtId="165" fontId="1" fillId="2" borderId="6" xfId="0" applyNumberFormat="1" applyFont="1" applyFill="1" applyBorder="1" applyAlignment="1">
      <alignment horizontal="center"/>
    </xf>
    <xf numFmtId="0" fontId="3" fillId="2" borderId="0" xfId="0" applyFont="1" applyFill="1"/>
    <xf numFmtId="165" fontId="3" fillId="2" borderId="0" xfId="0" applyNumberFormat="1" applyFont="1" applyFill="1"/>
    <xf numFmtId="1" fontId="1" fillId="2" borderId="6" xfId="0" applyNumberFormat="1" applyFont="1" applyFill="1" applyBorder="1" applyAlignment="1">
      <alignment horizontal="center"/>
    </xf>
    <xf numFmtId="0" fontId="1" fillId="0" borderId="0" xfId="0" applyFont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164" fontId="0" fillId="2" borderId="0" xfId="0" applyNumberFormat="1" applyFill="1" applyAlignment="1">
      <alignment vertical="center"/>
    </xf>
    <xf numFmtId="0" fontId="0" fillId="2" borderId="0" xfId="0" applyFill="1" applyAlignment="1">
      <alignment vertical="center"/>
    </xf>
    <xf numFmtId="0" fontId="4" fillId="2" borderId="10" xfId="0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/>
    </xf>
    <xf numFmtId="0" fontId="1" fillId="2" borderId="0" xfId="0" applyFont="1" applyFill="1" applyAlignment="1">
      <alignment vertical="center" wrapText="1"/>
    </xf>
    <xf numFmtId="0" fontId="4" fillId="0" borderId="0" xfId="0" applyFont="1" applyAlignment="1">
      <alignment wrapText="1"/>
    </xf>
    <xf numFmtId="0" fontId="5" fillId="2" borderId="0" xfId="0" applyFont="1" applyFill="1" applyAlignment="1">
      <alignment vertical="center"/>
    </xf>
    <xf numFmtId="0" fontId="4" fillId="2" borderId="6" xfId="0" applyFont="1" applyFill="1" applyBorder="1" applyAlignment="1">
      <alignment vertical="center" wrapText="1"/>
    </xf>
    <xf numFmtId="164" fontId="4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164" fontId="1" fillId="2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4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164" fontId="7" fillId="2" borderId="11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justify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0" fontId="4" fillId="0" borderId="0" xfId="0" applyFont="1"/>
    <xf numFmtId="49" fontId="1" fillId="2" borderId="6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0" xfId="0" applyNumberFormat="1" applyFont="1" applyFill="1" applyBorder="1" applyAlignment="1">
      <alignment horizontal="center" wrapText="1"/>
    </xf>
    <xf numFmtId="164" fontId="1" fillId="2" borderId="11" xfId="0" applyNumberFormat="1" applyFont="1" applyFill="1" applyBorder="1" applyAlignment="1">
      <alignment horizontal="center" wrapText="1"/>
    </xf>
    <xf numFmtId="0" fontId="0" fillId="2" borderId="0" xfId="0" applyFill="1" applyAlignment="1">
      <alignment wrapText="1"/>
    </xf>
    <xf numFmtId="0" fontId="5" fillId="2" borderId="0" xfId="0" applyFont="1" applyFill="1"/>
    <xf numFmtId="0" fontId="4" fillId="0" borderId="0" xfId="0" applyFont="1" applyAlignment="1">
      <alignment vertical="center" wrapText="1"/>
    </xf>
    <xf numFmtId="0" fontId="7" fillId="2" borderId="10" xfId="0" applyFont="1" applyFill="1" applyBorder="1" applyAlignment="1">
      <alignment horizontal="left" wrapText="1"/>
    </xf>
    <xf numFmtId="49" fontId="7" fillId="2" borderId="0" xfId="0" applyNumberFormat="1" applyFont="1" applyFill="1" applyBorder="1" applyAlignment="1">
      <alignment horizontal="center" wrapText="1"/>
    </xf>
    <xf numFmtId="49" fontId="7" fillId="2" borderId="6" xfId="0" applyNumberFormat="1" applyFont="1" applyFill="1" applyBorder="1" applyAlignment="1">
      <alignment horizontal="center" wrapText="1"/>
    </xf>
    <xf numFmtId="164" fontId="7" fillId="2" borderId="11" xfId="0" applyNumberFormat="1" applyFont="1" applyFill="1" applyBorder="1" applyAlignment="1">
      <alignment horizontal="center"/>
    </xf>
    <xf numFmtId="49" fontId="1" fillId="2" borderId="10" xfId="0" applyNumberFormat="1" applyFont="1" applyFill="1" applyBorder="1"/>
    <xf numFmtId="49" fontId="1" fillId="2" borderId="6" xfId="0" applyNumberFormat="1" applyFont="1" applyFill="1" applyBorder="1"/>
    <xf numFmtId="49" fontId="1" fillId="2" borderId="0" xfId="0" applyNumberFormat="1" applyFont="1" applyFill="1" applyBorder="1"/>
    <xf numFmtId="164" fontId="8" fillId="2" borderId="11" xfId="0" applyNumberFormat="1" applyFont="1" applyFill="1" applyBorder="1" applyAlignment="1">
      <alignment horizontal="center"/>
    </xf>
    <xf numFmtId="0" fontId="1" fillId="2" borderId="0" xfId="0" applyFont="1" applyFill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6" xfId="0" applyFont="1" applyFill="1" applyBorder="1" applyAlignment="1">
      <alignment horizontal="left" wrapText="1"/>
    </xf>
    <xf numFmtId="49" fontId="1" fillId="2" borderId="11" xfId="0" applyNumberFormat="1" applyFont="1" applyFill="1" applyBorder="1" applyAlignment="1">
      <alignment horizontal="center"/>
    </xf>
    <xf numFmtId="166" fontId="1" fillId="2" borderId="0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vertical="center"/>
    </xf>
    <xf numFmtId="164" fontId="1" fillId="2" borderId="6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1" fillId="0" borderId="0" xfId="0" applyFont="1" applyAlignment="1">
      <alignment vertical="center"/>
    </xf>
    <xf numFmtId="0" fontId="1" fillId="2" borderId="12" xfId="0" applyFont="1" applyFill="1" applyBorder="1" applyAlignment="1">
      <alignment wrapText="1"/>
    </xf>
    <xf numFmtId="49" fontId="1" fillId="2" borderId="5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49" fontId="1" fillId="2" borderId="1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3" fillId="2" borderId="0" xfId="0" applyFont="1" applyFill="1" applyBorder="1"/>
    <xf numFmtId="49" fontId="3" fillId="2" borderId="0" xfId="0" applyNumberFormat="1" applyFont="1" applyFill="1" applyBorder="1"/>
    <xf numFmtId="49" fontId="3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8"/>
  <sheetViews>
    <sheetView tabSelected="1" topLeftCell="A478" zoomScaleNormal="100" workbookViewId="0">
      <selection activeCell="J13" sqref="I13:J14"/>
    </sheetView>
  </sheetViews>
  <sheetFormatPr defaultRowHeight="15" x14ac:dyDescent="0.25"/>
  <cols>
    <col min="1" max="1" width="66.5546875" style="36" customWidth="1"/>
    <col min="2" max="2" width="7" style="9" customWidth="1"/>
    <col min="3" max="3" width="7.6640625" style="9" customWidth="1"/>
    <col min="4" max="4" width="10.88671875" style="9" customWidth="1"/>
    <col min="5" max="5" width="17.5546875" style="9" customWidth="1"/>
    <col min="6" max="6" width="8.6640625" style="9" customWidth="1"/>
    <col min="7" max="7" width="13.88671875" style="36" customWidth="1"/>
    <col min="8" max="8" width="14.109375" style="5" customWidth="1"/>
    <col min="9" max="10" width="11.6640625" style="5" hidden="1" customWidth="1"/>
    <col min="11" max="16384" width="8.88671875" style="5"/>
  </cols>
  <sheetData>
    <row r="1" spans="1:10" ht="15.75" customHeight="1" x14ac:dyDescent="0.3">
      <c r="A1" s="1"/>
      <c r="B1" s="2"/>
      <c r="C1" s="2"/>
      <c r="D1" s="3"/>
      <c r="E1" s="4"/>
      <c r="F1" s="3" t="s">
        <v>0</v>
      </c>
      <c r="G1" s="4"/>
    </row>
    <row r="2" spans="1:10" ht="15.75" customHeight="1" x14ac:dyDescent="0.3">
      <c r="A2" s="1"/>
      <c r="B2" s="2"/>
      <c r="C2" s="2"/>
      <c r="D2" s="3"/>
      <c r="E2" s="4"/>
      <c r="F2" s="3" t="s">
        <v>1</v>
      </c>
      <c r="G2" s="4"/>
    </row>
    <row r="3" spans="1:10" ht="15.75" customHeight="1" x14ac:dyDescent="0.3">
      <c r="A3" s="1"/>
      <c r="B3" s="2"/>
      <c r="C3" s="2"/>
      <c r="D3" s="3"/>
      <c r="E3" s="4"/>
      <c r="F3" s="3" t="s">
        <v>2</v>
      </c>
      <c r="G3" s="4"/>
    </row>
    <row r="4" spans="1:10" ht="12.75" customHeight="1" x14ac:dyDescent="0.3">
      <c r="A4" s="1"/>
      <c r="B4" s="2"/>
      <c r="C4" s="2"/>
      <c r="D4" s="3"/>
      <c r="E4" s="6"/>
      <c r="F4" s="3" t="s">
        <v>3</v>
      </c>
      <c r="G4" s="6"/>
    </row>
    <row r="5" spans="1:10" ht="15.6" x14ac:dyDescent="0.3">
      <c r="A5" s="1"/>
      <c r="B5" s="2"/>
      <c r="C5" s="2"/>
      <c r="D5" s="2"/>
      <c r="E5" s="2"/>
      <c r="F5" s="2"/>
      <c r="G5" s="1"/>
    </row>
    <row r="6" spans="1:10" ht="15.6" x14ac:dyDescent="0.3">
      <c r="A6" s="1"/>
      <c r="B6" s="2"/>
      <c r="C6" s="2"/>
      <c r="D6" s="2"/>
      <c r="E6" s="2"/>
      <c r="F6" s="2"/>
      <c r="G6" s="1"/>
    </row>
    <row r="7" spans="1:10" s="7" customFormat="1" ht="33.75" customHeight="1" x14ac:dyDescent="0.25">
      <c r="A7" s="102" t="s">
        <v>4</v>
      </c>
      <c r="B7" s="102"/>
      <c r="C7" s="102"/>
      <c r="D7" s="102"/>
      <c r="E7" s="102"/>
      <c r="F7" s="102"/>
      <c r="G7" s="102"/>
      <c r="H7" s="102"/>
    </row>
    <row r="8" spans="1:10" s="7" customFormat="1" ht="44.25" customHeight="1" x14ac:dyDescent="0.25">
      <c r="A8" s="102" t="s">
        <v>5</v>
      </c>
      <c r="B8" s="102"/>
      <c r="C8" s="102"/>
      <c r="D8" s="102"/>
      <c r="E8" s="102"/>
      <c r="F8" s="102"/>
      <c r="G8" s="102"/>
      <c r="H8" s="102"/>
    </row>
    <row r="9" spans="1:10" ht="15.6" x14ac:dyDescent="0.3">
      <c r="A9" s="103"/>
      <c r="B9" s="103"/>
      <c r="C9" s="103"/>
      <c r="D9" s="103"/>
      <c r="E9" s="103"/>
      <c r="F9" s="103"/>
      <c r="G9" s="103"/>
    </row>
    <row r="10" spans="1:10" ht="15.6" x14ac:dyDescent="0.3">
      <c r="A10" s="1"/>
      <c r="B10" s="2"/>
      <c r="C10" s="2"/>
      <c r="D10" s="8"/>
      <c r="E10" s="2"/>
      <c r="G10" s="1" t="s">
        <v>6</v>
      </c>
    </row>
    <row r="11" spans="1:10" ht="15.6" x14ac:dyDescent="0.3">
      <c r="A11" s="104" t="s">
        <v>7</v>
      </c>
      <c r="B11" s="10"/>
      <c r="C11" s="11" t="s">
        <v>8</v>
      </c>
      <c r="D11" s="11"/>
      <c r="E11" s="11"/>
      <c r="F11" s="12"/>
      <c r="G11" s="106" t="s">
        <v>9</v>
      </c>
      <c r="H11" s="106" t="s">
        <v>10</v>
      </c>
    </row>
    <row r="12" spans="1:10" ht="15.6" x14ac:dyDescent="0.3">
      <c r="A12" s="105"/>
      <c r="B12" s="13" t="s">
        <v>11</v>
      </c>
      <c r="C12" s="13" t="s">
        <v>12</v>
      </c>
      <c r="D12" s="13" t="s">
        <v>13</v>
      </c>
      <c r="E12" s="13" t="s">
        <v>14</v>
      </c>
      <c r="F12" s="14" t="s">
        <v>15</v>
      </c>
      <c r="G12" s="107"/>
      <c r="H12" s="107"/>
    </row>
    <row r="13" spans="1:10" ht="15.6" x14ac:dyDescent="0.3">
      <c r="A13" s="15" t="s">
        <v>16</v>
      </c>
      <c r="B13" s="13"/>
      <c r="C13" s="16"/>
      <c r="D13" s="13"/>
      <c r="E13" s="17"/>
      <c r="F13" s="13"/>
      <c r="G13" s="18">
        <f>G15+G45+G318+G339+G424</f>
        <v>1034973.7</v>
      </c>
      <c r="H13" s="18">
        <f>H15+H45+H318+H339+H424</f>
        <v>1283746</v>
      </c>
      <c r="I13" s="19">
        <v>1045430.7</v>
      </c>
      <c r="J13" s="19">
        <v>1303549.8</v>
      </c>
    </row>
    <row r="14" spans="1:10" ht="15.6" x14ac:dyDescent="0.3">
      <c r="A14" s="20"/>
      <c r="B14" s="14"/>
      <c r="C14" s="21"/>
      <c r="D14" s="14"/>
      <c r="E14" s="22"/>
      <c r="F14" s="14"/>
      <c r="G14" s="23"/>
      <c r="H14" s="23"/>
      <c r="I14" s="19">
        <f>I13-G13</f>
        <v>10457</v>
      </c>
      <c r="J14" s="19">
        <f>J13-H13</f>
        <v>19803.800000000047</v>
      </c>
    </row>
    <row r="15" spans="1:10" ht="15.6" x14ac:dyDescent="0.3">
      <c r="A15" s="24" t="s">
        <v>17</v>
      </c>
      <c r="B15" s="25">
        <v>111</v>
      </c>
      <c r="C15" s="21"/>
      <c r="D15" s="14"/>
      <c r="E15" s="22"/>
      <c r="F15" s="14"/>
      <c r="G15" s="26">
        <f>G16</f>
        <v>7370.6</v>
      </c>
      <c r="H15" s="26">
        <f>H16</f>
        <v>7366.7</v>
      </c>
    </row>
    <row r="16" spans="1:10" ht="15.6" x14ac:dyDescent="0.3">
      <c r="A16" s="24" t="s">
        <v>18</v>
      </c>
      <c r="B16" s="25">
        <v>111</v>
      </c>
      <c r="C16" s="27" t="s">
        <v>19</v>
      </c>
      <c r="D16" s="25"/>
      <c r="E16" s="28"/>
      <c r="F16" s="25"/>
      <c r="G16" s="26">
        <f>G17+G30</f>
        <v>7370.6</v>
      </c>
      <c r="H16" s="26">
        <f>H17+H30</f>
        <v>7366.7</v>
      </c>
      <c r="I16" s="29">
        <f>G17+G30+G47+G53+G320</f>
        <v>146690.00000000003</v>
      </c>
      <c r="J16" s="29">
        <f>H17+H30+H47+H53+H320</f>
        <v>137798.39999999999</v>
      </c>
    </row>
    <row r="17" spans="1:10" ht="47.25" customHeight="1" x14ac:dyDescent="0.3">
      <c r="A17" s="30" t="s">
        <v>20</v>
      </c>
      <c r="B17" s="25">
        <v>111</v>
      </c>
      <c r="C17" s="27" t="s">
        <v>19</v>
      </c>
      <c r="D17" s="25" t="s">
        <v>21</v>
      </c>
      <c r="E17" s="28"/>
      <c r="F17" s="25"/>
      <c r="G17" s="26">
        <f>G18</f>
        <v>3976.6</v>
      </c>
      <c r="H17" s="26">
        <f>H18</f>
        <v>3992.2</v>
      </c>
    </row>
    <row r="18" spans="1:10" ht="15.6" x14ac:dyDescent="0.3">
      <c r="A18" s="31" t="s">
        <v>22</v>
      </c>
      <c r="B18" s="14">
        <v>111</v>
      </c>
      <c r="C18" s="21" t="s">
        <v>19</v>
      </c>
      <c r="D18" s="14" t="s">
        <v>21</v>
      </c>
      <c r="E18" s="22" t="s">
        <v>23</v>
      </c>
      <c r="F18" s="14"/>
      <c r="G18" s="23">
        <f>G19+G23</f>
        <v>3976.6</v>
      </c>
      <c r="H18" s="23">
        <f>H19+H23</f>
        <v>3992.2</v>
      </c>
    </row>
    <row r="19" spans="1:10" ht="31.2" x14ac:dyDescent="0.3">
      <c r="A19" s="31" t="s">
        <v>24</v>
      </c>
      <c r="B19" s="14">
        <v>111</v>
      </c>
      <c r="C19" s="21" t="s">
        <v>19</v>
      </c>
      <c r="D19" s="14" t="s">
        <v>21</v>
      </c>
      <c r="E19" s="22" t="s">
        <v>25</v>
      </c>
      <c r="F19" s="14"/>
      <c r="G19" s="23">
        <f>G21</f>
        <v>2169.1</v>
      </c>
      <c r="H19" s="23">
        <f>H21</f>
        <v>2169.1</v>
      </c>
    </row>
    <row r="20" spans="1:10" ht="31.2" x14ac:dyDescent="0.3">
      <c r="A20" s="31" t="s">
        <v>26</v>
      </c>
      <c r="B20" s="14"/>
      <c r="C20" s="21"/>
      <c r="D20" s="14"/>
      <c r="E20" s="22"/>
      <c r="F20" s="14"/>
      <c r="G20" s="23"/>
      <c r="H20" s="23"/>
    </row>
    <row r="21" spans="1:10" ht="31.2" x14ac:dyDescent="0.3">
      <c r="A21" s="31" t="s">
        <v>27</v>
      </c>
      <c r="B21" s="14">
        <v>111</v>
      </c>
      <c r="C21" s="21" t="s">
        <v>19</v>
      </c>
      <c r="D21" s="14" t="s">
        <v>21</v>
      </c>
      <c r="E21" s="22" t="s">
        <v>28</v>
      </c>
      <c r="F21" s="14"/>
      <c r="G21" s="23">
        <f>G22</f>
        <v>2169.1</v>
      </c>
      <c r="H21" s="23">
        <f>H22</f>
        <v>2169.1</v>
      </c>
    </row>
    <row r="22" spans="1:10" ht="62.4" x14ac:dyDescent="0.3">
      <c r="A22" s="31" t="s">
        <v>29</v>
      </c>
      <c r="B22" s="14">
        <v>111</v>
      </c>
      <c r="C22" s="21" t="s">
        <v>19</v>
      </c>
      <c r="D22" s="14" t="s">
        <v>21</v>
      </c>
      <c r="E22" s="22" t="s">
        <v>28</v>
      </c>
      <c r="F22" s="14" t="s">
        <v>30</v>
      </c>
      <c r="G22" s="23">
        <v>2169.1</v>
      </c>
      <c r="H22" s="23">
        <v>2169.1</v>
      </c>
      <c r="I22" s="29">
        <f>H22+H25+H35+H38+H51+H57+H68+H324</f>
        <v>123197.2</v>
      </c>
      <c r="J22" s="29">
        <f>G22+G25+G35+G38+G51+G57+G68+G324</f>
        <v>132544</v>
      </c>
    </row>
    <row r="23" spans="1:10" ht="31.2" x14ac:dyDescent="0.3">
      <c r="A23" s="31" t="s">
        <v>31</v>
      </c>
      <c r="B23" s="14">
        <v>111</v>
      </c>
      <c r="C23" s="21" t="s">
        <v>19</v>
      </c>
      <c r="D23" s="14" t="s">
        <v>21</v>
      </c>
      <c r="E23" s="22" t="s">
        <v>32</v>
      </c>
      <c r="F23" s="14"/>
      <c r="G23" s="23">
        <f>G24+G26</f>
        <v>1807.5</v>
      </c>
      <c r="H23" s="23">
        <f>H24+H26</f>
        <v>1823.1000000000001</v>
      </c>
      <c r="I23" s="32">
        <f>I22/1.302</f>
        <v>94621.505376344081</v>
      </c>
      <c r="J23" s="32">
        <f>J22/1.302</f>
        <v>101800.30721966205</v>
      </c>
    </row>
    <row r="24" spans="1:10" ht="31.2" x14ac:dyDescent="0.3">
      <c r="A24" s="31" t="s">
        <v>27</v>
      </c>
      <c r="B24" s="14">
        <v>111</v>
      </c>
      <c r="C24" s="21" t="s">
        <v>19</v>
      </c>
      <c r="D24" s="14" t="s">
        <v>21</v>
      </c>
      <c r="E24" s="22" t="s">
        <v>33</v>
      </c>
      <c r="F24" s="14"/>
      <c r="G24" s="23">
        <f>G25</f>
        <v>1490.4</v>
      </c>
      <c r="H24" s="23">
        <f>H25</f>
        <v>1490.4</v>
      </c>
    </row>
    <row r="25" spans="1:10" ht="62.4" x14ac:dyDescent="0.3">
      <c r="A25" s="31" t="s">
        <v>29</v>
      </c>
      <c r="B25" s="14">
        <v>111</v>
      </c>
      <c r="C25" s="21" t="s">
        <v>19</v>
      </c>
      <c r="D25" s="14" t="s">
        <v>21</v>
      </c>
      <c r="E25" s="22" t="s">
        <v>33</v>
      </c>
      <c r="F25" s="14" t="s">
        <v>30</v>
      </c>
      <c r="G25" s="23">
        <v>1490.4</v>
      </c>
      <c r="H25" s="23">
        <v>1490.4</v>
      </c>
    </row>
    <row r="26" spans="1:10" ht="31.2" x14ac:dyDescent="0.3">
      <c r="A26" s="31" t="s">
        <v>34</v>
      </c>
      <c r="B26" s="14">
        <v>111</v>
      </c>
      <c r="C26" s="21" t="s">
        <v>19</v>
      </c>
      <c r="D26" s="14" t="s">
        <v>21</v>
      </c>
      <c r="E26" s="22" t="s">
        <v>35</v>
      </c>
      <c r="F26" s="14"/>
      <c r="G26" s="23">
        <f>G27+G29+G28</f>
        <v>317.10000000000002</v>
      </c>
      <c r="H26" s="23">
        <f>H27+H29+H28</f>
        <v>332.7</v>
      </c>
    </row>
    <row r="27" spans="1:10" ht="31.2" x14ac:dyDescent="0.3">
      <c r="A27" s="31" t="s">
        <v>36</v>
      </c>
      <c r="B27" s="14">
        <v>111</v>
      </c>
      <c r="C27" s="21" t="s">
        <v>19</v>
      </c>
      <c r="D27" s="14" t="s">
        <v>21</v>
      </c>
      <c r="E27" s="22" t="s">
        <v>35</v>
      </c>
      <c r="F27" s="14" t="s">
        <v>37</v>
      </c>
      <c r="G27" s="23">
        <v>309</v>
      </c>
      <c r="H27" s="23">
        <v>324.5</v>
      </c>
    </row>
    <row r="28" spans="1:10" ht="15.6" x14ac:dyDescent="0.3">
      <c r="A28" s="33" t="s">
        <v>38</v>
      </c>
      <c r="B28" s="14">
        <v>111</v>
      </c>
      <c r="C28" s="21" t="s">
        <v>19</v>
      </c>
      <c r="D28" s="14" t="s">
        <v>21</v>
      </c>
      <c r="E28" s="22" t="s">
        <v>35</v>
      </c>
      <c r="F28" s="14" t="s">
        <v>39</v>
      </c>
      <c r="G28" s="23">
        <f>5-5</f>
        <v>0</v>
      </c>
      <c r="H28" s="23">
        <f>5-5</f>
        <v>0</v>
      </c>
    </row>
    <row r="29" spans="1:10" ht="15.6" x14ac:dyDescent="0.3">
      <c r="A29" s="31" t="s">
        <v>40</v>
      </c>
      <c r="B29" s="14">
        <v>111</v>
      </c>
      <c r="C29" s="21" t="s">
        <v>19</v>
      </c>
      <c r="D29" s="14" t="s">
        <v>21</v>
      </c>
      <c r="E29" s="22" t="s">
        <v>35</v>
      </c>
      <c r="F29" s="14" t="s">
        <v>41</v>
      </c>
      <c r="G29" s="23">
        <v>8.1</v>
      </c>
      <c r="H29" s="23">
        <v>8.1999999999999993</v>
      </c>
    </row>
    <row r="30" spans="1:10" ht="46.8" x14ac:dyDescent="0.3">
      <c r="A30" s="30" t="s">
        <v>42</v>
      </c>
      <c r="B30" s="25">
        <v>111</v>
      </c>
      <c r="C30" s="27" t="s">
        <v>19</v>
      </c>
      <c r="D30" s="25" t="s">
        <v>43</v>
      </c>
      <c r="E30" s="28"/>
      <c r="F30" s="25"/>
      <c r="G30" s="26">
        <f>G31</f>
        <v>3394</v>
      </c>
      <c r="H30" s="26">
        <f>H31</f>
        <v>3374.5</v>
      </c>
    </row>
    <row r="31" spans="1:10" ht="15.6" x14ac:dyDescent="0.3">
      <c r="A31" s="31" t="s">
        <v>22</v>
      </c>
      <c r="B31" s="14">
        <v>111</v>
      </c>
      <c r="C31" s="21" t="s">
        <v>19</v>
      </c>
      <c r="D31" s="14" t="s">
        <v>43</v>
      </c>
      <c r="E31" s="22" t="s">
        <v>23</v>
      </c>
      <c r="F31" s="14"/>
      <c r="G31" s="23">
        <f>G32</f>
        <v>3394</v>
      </c>
      <c r="H31" s="23">
        <f>H32</f>
        <v>3374.5</v>
      </c>
    </row>
    <row r="32" spans="1:10" ht="31.2" x14ac:dyDescent="0.3">
      <c r="A32" s="31" t="s">
        <v>44</v>
      </c>
      <c r="B32" s="14">
        <v>111</v>
      </c>
      <c r="C32" s="21" t="s">
        <v>19</v>
      </c>
      <c r="D32" s="14" t="s">
        <v>43</v>
      </c>
      <c r="E32" s="22" t="s">
        <v>45</v>
      </c>
      <c r="F32" s="14"/>
      <c r="G32" s="23">
        <f>G33+G39+G36</f>
        <v>3394</v>
      </c>
      <c r="H32" s="23">
        <f>H33+H39+H36</f>
        <v>3374.5</v>
      </c>
    </row>
    <row r="33" spans="1:15" ht="31.2" x14ac:dyDescent="0.3">
      <c r="A33" s="31" t="s">
        <v>46</v>
      </c>
      <c r="B33" s="14">
        <v>111</v>
      </c>
      <c r="C33" s="21" t="s">
        <v>19</v>
      </c>
      <c r="D33" s="14" t="s">
        <v>43</v>
      </c>
      <c r="E33" s="22" t="s">
        <v>47</v>
      </c>
      <c r="F33" s="14"/>
      <c r="G33" s="23">
        <f>G34</f>
        <v>1822.8</v>
      </c>
      <c r="H33" s="23">
        <f>H34</f>
        <v>1822.8</v>
      </c>
    </row>
    <row r="34" spans="1:15" ht="31.2" x14ac:dyDescent="0.3">
      <c r="A34" s="31" t="s">
        <v>27</v>
      </c>
      <c r="B34" s="14">
        <v>111</v>
      </c>
      <c r="C34" s="21" t="s">
        <v>19</v>
      </c>
      <c r="D34" s="14" t="s">
        <v>43</v>
      </c>
      <c r="E34" s="22" t="s">
        <v>48</v>
      </c>
      <c r="F34" s="14"/>
      <c r="G34" s="23">
        <f>G35</f>
        <v>1822.8</v>
      </c>
      <c r="H34" s="23">
        <f>H35</f>
        <v>1822.8</v>
      </c>
    </row>
    <row r="35" spans="1:15" ht="62.4" x14ac:dyDescent="0.3">
      <c r="A35" s="31" t="s">
        <v>29</v>
      </c>
      <c r="B35" s="14">
        <v>111</v>
      </c>
      <c r="C35" s="21" t="s">
        <v>19</v>
      </c>
      <c r="D35" s="14" t="s">
        <v>43</v>
      </c>
      <c r="E35" s="22" t="s">
        <v>48</v>
      </c>
      <c r="F35" s="14" t="s">
        <v>30</v>
      </c>
      <c r="G35" s="23">
        <v>1822.8</v>
      </c>
      <c r="H35" s="23">
        <v>1822.8</v>
      </c>
    </row>
    <row r="36" spans="1:15" s="36" customFormat="1" ht="31.2" x14ac:dyDescent="0.3">
      <c r="A36" s="31" t="s">
        <v>49</v>
      </c>
      <c r="B36" s="34">
        <v>111</v>
      </c>
      <c r="C36" s="21" t="s">
        <v>19</v>
      </c>
      <c r="D36" s="14" t="s">
        <v>43</v>
      </c>
      <c r="E36" s="22" t="s">
        <v>50</v>
      </c>
      <c r="F36" s="35"/>
      <c r="G36" s="23">
        <f>G37</f>
        <v>1458.2</v>
      </c>
      <c r="H36" s="23">
        <f>H37</f>
        <v>1458.2</v>
      </c>
      <c r="O36" s="37"/>
    </row>
    <row r="37" spans="1:15" s="36" customFormat="1" ht="31.2" x14ac:dyDescent="0.3">
      <c r="A37" s="31" t="s">
        <v>27</v>
      </c>
      <c r="B37" s="34">
        <v>111</v>
      </c>
      <c r="C37" s="21" t="s">
        <v>19</v>
      </c>
      <c r="D37" s="14" t="s">
        <v>43</v>
      </c>
      <c r="E37" s="22" t="s">
        <v>51</v>
      </c>
      <c r="F37" s="35"/>
      <c r="G37" s="23">
        <f>G38</f>
        <v>1458.2</v>
      </c>
      <c r="H37" s="23">
        <f>H38</f>
        <v>1458.2</v>
      </c>
    </row>
    <row r="38" spans="1:15" s="36" customFormat="1" ht="62.4" x14ac:dyDescent="0.3">
      <c r="A38" s="31" t="s">
        <v>29</v>
      </c>
      <c r="B38" s="34">
        <v>111</v>
      </c>
      <c r="C38" s="21" t="s">
        <v>19</v>
      </c>
      <c r="D38" s="14" t="s">
        <v>43</v>
      </c>
      <c r="E38" s="22" t="s">
        <v>51</v>
      </c>
      <c r="F38" s="38">
        <v>100</v>
      </c>
      <c r="G38" s="23">
        <v>1458.2</v>
      </c>
      <c r="H38" s="23">
        <v>1458.2</v>
      </c>
    </row>
    <row r="39" spans="1:15" ht="31.2" x14ac:dyDescent="0.3">
      <c r="A39" s="31" t="s">
        <v>52</v>
      </c>
      <c r="B39" s="14">
        <v>111</v>
      </c>
      <c r="C39" s="21" t="s">
        <v>19</v>
      </c>
      <c r="D39" s="14" t="s">
        <v>43</v>
      </c>
      <c r="E39" s="22" t="s">
        <v>53</v>
      </c>
      <c r="F39" s="14"/>
      <c r="G39" s="23">
        <f>G40</f>
        <v>113</v>
      </c>
      <c r="H39" s="23">
        <f>H40</f>
        <v>93.5</v>
      </c>
    </row>
    <row r="40" spans="1:15" ht="31.2" x14ac:dyDescent="0.3">
      <c r="A40" s="31" t="s">
        <v>34</v>
      </c>
      <c r="B40" s="14">
        <v>111</v>
      </c>
      <c r="C40" s="21" t="s">
        <v>19</v>
      </c>
      <c r="D40" s="14" t="s">
        <v>43</v>
      </c>
      <c r="E40" s="22" t="s">
        <v>54</v>
      </c>
      <c r="F40" s="14"/>
      <c r="G40" s="23">
        <f>G42+G43+G41</f>
        <v>113</v>
      </c>
      <c r="H40" s="23">
        <f>H42+H43+H41</f>
        <v>93.5</v>
      </c>
    </row>
    <row r="41" spans="1:15" ht="31.2" x14ac:dyDescent="0.3">
      <c r="A41" s="39" t="s">
        <v>55</v>
      </c>
      <c r="B41" s="14">
        <v>111</v>
      </c>
      <c r="C41" s="21" t="s">
        <v>19</v>
      </c>
      <c r="D41" s="14" t="s">
        <v>43</v>
      </c>
      <c r="E41" s="22" t="s">
        <v>54</v>
      </c>
      <c r="F41" s="14" t="s">
        <v>30</v>
      </c>
      <c r="G41" s="23">
        <v>17.5</v>
      </c>
      <c r="H41" s="23">
        <v>17.5</v>
      </c>
    </row>
    <row r="42" spans="1:15" ht="31.2" x14ac:dyDescent="0.3">
      <c r="A42" s="31" t="s">
        <v>36</v>
      </c>
      <c r="B42" s="14">
        <v>111</v>
      </c>
      <c r="C42" s="21" t="s">
        <v>19</v>
      </c>
      <c r="D42" s="14" t="s">
        <v>43</v>
      </c>
      <c r="E42" s="22" t="s">
        <v>54</v>
      </c>
      <c r="F42" s="14" t="s">
        <v>37</v>
      </c>
      <c r="G42" s="23">
        <v>94.5</v>
      </c>
      <c r="H42" s="23">
        <v>75</v>
      </c>
    </row>
    <row r="43" spans="1:15" ht="15.6" x14ac:dyDescent="0.3">
      <c r="A43" s="31" t="s">
        <v>56</v>
      </c>
      <c r="B43" s="14">
        <v>111</v>
      </c>
      <c r="C43" s="21" t="s">
        <v>19</v>
      </c>
      <c r="D43" s="14" t="s">
        <v>43</v>
      </c>
      <c r="E43" s="22" t="s">
        <v>54</v>
      </c>
      <c r="F43" s="14" t="s">
        <v>41</v>
      </c>
      <c r="G43" s="23">
        <v>1</v>
      </c>
      <c r="H43" s="23">
        <v>1</v>
      </c>
    </row>
    <row r="44" spans="1:15" ht="15.6" x14ac:dyDescent="0.3">
      <c r="A44" s="33"/>
      <c r="B44" s="14"/>
      <c r="C44" s="21"/>
      <c r="D44" s="14"/>
      <c r="E44" s="22"/>
      <c r="F44" s="14"/>
      <c r="G44" s="23"/>
      <c r="H44" s="23"/>
    </row>
    <row r="45" spans="1:15" s="47" customFormat="1" ht="31.2" x14ac:dyDescent="0.25">
      <c r="A45" s="40" t="s">
        <v>57</v>
      </c>
      <c r="B45" s="41">
        <v>112</v>
      </c>
      <c r="C45" s="42"/>
      <c r="D45" s="43"/>
      <c r="E45" s="44"/>
      <c r="F45" s="43"/>
      <c r="G45" s="45">
        <f>G46+G139+G152+G174+G223+G266+G282+G289+G302+G311</f>
        <v>251580.5</v>
      </c>
      <c r="H45" s="45">
        <f>H46+H139+H152+H174+H223+H266+H282+H289+H302+H311</f>
        <v>512548.90000000014</v>
      </c>
      <c r="I45" s="46"/>
    </row>
    <row r="46" spans="1:15" s="47" customFormat="1" ht="15.6" x14ac:dyDescent="0.25">
      <c r="A46" s="48" t="s">
        <v>18</v>
      </c>
      <c r="B46" s="41">
        <v>112</v>
      </c>
      <c r="C46" s="49" t="s">
        <v>19</v>
      </c>
      <c r="D46" s="41"/>
      <c r="E46" s="50"/>
      <c r="F46" s="41"/>
      <c r="G46" s="45">
        <f>G47+G53+G73+G86+G92+G79</f>
        <v>133649.80000000002</v>
      </c>
      <c r="H46" s="45">
        <f>H47+H53+H73+H86+H92+H79</f>
        <v>124796.90000000001</v>
      </c>
    </row>
    <row r="47" spans="1:15" s="47" customFormat="1" ht="31.2" x14ac:dyDescent="0.25">
      <c r="A47" s="40" t="s">
        <v>58</v>
      </c>
      <c r="B47" s="41">
        <v>112</v>
      </c>
      <c r="C47" s="49" t="s">
        <v>19</v>
      </c>
      <c r="D47" s="41" t="s">
        <v>59</v>
      </c>
      <c r="E47" s="50"/>
      <c r="F47" s="41"/>
      <c r="G47" s="45">
        <f t="shared" ref="G47:H50" si="0">G48</f>
        <v>2777.6</v>
      </c>
      <c r="H47" s="45">
        <f t="shared" si="0"/>
        <v>2777.6</v>
      </c>
    </row>
    <row r="48" spans="1:15" s="47" customFormat="1" ht="27" customHeight="1" x14ac:dyDescent="0.25">
      <c r="A48" s="40" t="s">
        <v>60</v>
      </c>
      <c r="B48" s="41">
        <v>112</v>
      </c>
      <c r="C48" s="49" t="s">
        <v>19</v>
      </c>
      <c r="D48" s="41" t="s">
        <v>59</v>
      </c>
      <c r="E48" s="50" t="s">
        <v>61</v>
      </c>
      <c r="F48" s="43"/>
      <c r="G48" s="51">
        <f t="shared" si="0"/>
        <v>2777.6</v>
      </c>
      <c r="H48" s="51">
        <f t="shared" si="0"/>
        <v>2777.6</v>
      </c>
      <c r="I48" s="46">
        <f>G48+G93+G54+G148+G277+G291+G296+G313</f>
        <v>146026.49999999997</v>
      </c>
    </row>
    <row r="49" spans="1:8" s="47" customFormat="1" ht="31.2" x14ac:dyDescent="0.25">
      <c r="A49" s="40" t="s">
        <v>62</v>
      </c>
      <c r="B49" s="41">
        <v>112</v>
      </c>
      <c r="C49" s="49" t="s">
        <v>19</v>
      </c>
      <c r="D49" s="41" t="s">
        <v>59</v>
      </c>
      <c r="E49" s="50" t="s">
        <v>63</v>
      </c>
      <c r="F49" s="43"/>
      <c r="G49" s="51">
        <f t="shared" si="0"/>
        <v>2777.6</v>
      </c>
      <c r="H49" s="51">
        <f t="shared" si="0"/>
        <v>2777.6</v>
      </c>
    </row>
    <row r="50" spans="1:8" s="47" customFormat="1" ht="31.2" x14ac:dyDescent="0.3">
      <c r="A50" s="31" t="s">
        <v>27</v>
      </c>
      <c r="B50" s="43">
        <v>112</v>
      </c>
      <c r="C50" s="42" t="s">
        <v>19</v>
      </c>
      <c r="D50" s="43" t="s">
        <v>59</v>
      </c>
      <c r="E50" s="44" t="s">
        <v>64</v>
      </c>
      <c r="F50" s="43"/>
      <c r="G50" s="51">
        <f t="shared" si="0"/>
        <v>2777.6</v>
      </c>
      <c r="H50" s="51">
        <f t="shared" si="0"/>
        <v>2777.6</v>
      </c>
    </row>
    <row r="51" spans="1:8" s="47" customFormat="1" ht="65.25" customHeight="1" x14ac:dyDescent="0.25">
      <c r="A51" s="52" t="s">
        <v>29</v>
      </c>
      <c r="B51" s="43">
        <v>112</v>
      </c>
      <c r="C51" s="42" t="s">
        <v>19</v>
      </c>
      <c r="D51" s="43" t="s">
        <v>59</v>
      </c>
      <c r="E51" s="44" t="s">
        <v>64</v>
      </c>
      <c r="F51" s="43" t="s">
        <v>30</v>
      </c>
      <c r="G51" s="51">
        <v>2777.6</v>
      </c>
      <c r="H51" s="51">
        <v>2777.6</v>
      </c>
    </row>
    <row r="52" spans="1:8" s="47" customFormat="1" ht="15.6" x14ac:dyDescent="0.25">
      <c r="A52" s="48"/>
      <c r="B52" s="41"/>
      <c r="C52" s="49"/>
      <c r="D52" s="41"/>
      <c r="E52" s="50"/>
      <c r="F52" s="41"/>
      <c r="G52" s="45"/>
      <c r="H52" s="45"/>
    </row>
    <row r="53" spans="1:8" s="47" customFormat="1" ht="46.8" x14ac:dyDescent="0.25">
      <c r="A53" s="40" t="s">
        <v>65</v>
      </c>
      <c r="B53" s="41">
        <v>112</v>
      </c>
      <c r="C53" s="49" t="s">
        <v>19</v>
      </c>
      <c r="D53" s="41" t="s">
        <v>66</v>
      </c>
      <c r="E53" s="50"/>
      <c r="F53" s="41"/>
      <c r="G53" s="45">
        <f>G54</f>
        <v>126726.6</v>
      </c>
      <c r="H53" s="45">
        <f>H54</f>
        <v>117973.4</v>
      </c>
    </row>
    <row r="54" spans="1:8" s="47" customFormat="1" ht="15.75" customHeight="1" x14ac:dyDescent="0.25">
      <c r="A54" s="40" t="s">
        <v>60</v>
      </c>
      <c r="B54" s="41">
        <v>112</v>
      </c>
      <c r="C54" s="49" t="s">
        <v>19</v>
      </c>
      <c r="D54" s="41" t="s">
        <v>66</v>
      </c>
      <c r="E54" s="50" t="s">
        <v>61</v>
      </c>
      <c r="F54" s="41"/>
      <c r="G54" s="45">
        <f>G55+G64+G66</f>
        <v>126726.6</v>
      </c>
      <c r="H54" s="45">
        <f>H55+H64+H66</f>
        <v>117973.4</v>
      </c>
    </row>
    <row r="55" spans="1:8" s="47" customFormat="1" ht="31.2" x14ac:dyDescent="0.25">
      <c r="A55" s="40" t="s">
        <v>62</v>
      </c>
      <c r="B55" s="41">
        <v>112</v>
      </c>
      <c r="C55" s="49" t="s">
        <v>19</v>
      </c>
      <c r="D55" s="41" t="s">
        <v>66</v>
      </c>
      <c r="E55" s="50" t="s">
        <v>63</v>
      </c>
      <c r="F55" s="41"/>
      <c r="G55" s="45">
        <f>G56+G58+G62</f>
        <v>63001.1</v>
      </c>
      <c r="H55" s="45">
        <f>H56+H58+H62</f>
        <v>54040.5</v>
      </c>
    </row>
    <row r="56" spans="1:8" s="47" customFormat="1" ht="31.2" x14ac:dyDescent="0.3">
      <c r="A56" s="31" t="s">
        <v>27</v>
      </c>
      <c r="B56" s="43">
        <v>112</v>
      </c>
      <c r="C56" s="42" t="s">
        <v>19</v>
      </c>
      <c r="D56" s="43" t="s">
        <v>66</v>
      </c>
      <c r="E56" s="44" t="s">
        <v>64</v>
      </c>
      <c r="F56" s="43"/>
      <c r="G56" s="51">
        <f>G57</f>
        <v>56741.5</v>
      </c>
      <c r="H56" s="51">
        <f>H57</f>
        <v>47394.7</v>
      </c>
    </row>
    <row r="57" spans="1:8" s="47" customFormat="1" ht="72" customHeight="1" x14ac:dyDescent="0.25">
      <c r="A57" s="52" t="s">
        <v>29</v>
      </c>
      <c r="B57" s="43">
        <v>112</v>
      </c>
      <c r="C57" s="42" t="s">
        <v>19</v>
      </c>
      <c r="D57" s="43" t="s">
        <v>66</v>
      </c>
      <c r="E57" s="44" t="s">
        <v>64</v>
      </c>
      <c r="F57" s="43" t="s">
        <v>30</v>
      </c>
      <c r="G57" s="51">
        <f>67198.5-10457</f>
        <v>56741.5</v>
      </c>
      <c r="H57" s="51">
        <f>67198.5-19803.8</f>
        <v>47394.7</v>
      </c>
    </row>
    <row r="58" spans="1:8" s="47" customFormat="1" ht="34.5" customHeight="1" x14ac:dyDescent="0.25">
      <c r="A58" s="52" t="s">
        <v>34</v>
      </c>
      <c r="B58" s="43">
        <v>112</v>
      </c>
      <c r="C58" s="42" t="s">
        <v>19</v>
      </c>
      <c r="D58" s="43" t="s">
        <v>66</v>
      </c>
      <c r="E58" s="44" t="s">
        <v>67</v>
      </c>
      <c r="F58" s="43"/>
      <c r="G58" s="51">
        <f>G60+G61+G59</f>
        <v>6259.6</v>
      </c>
      <c r="H58" s="51">
        <f>H60+H61+H59</f>
        <v>6645.8</v>
      </c>
    </row>
    <row r="59" spans="1:8" s="47" customFormat="1" ht="33.75" customHeight="1" x14ac:dyDescent="0.25">
      <c r="A59" s="39" t="s">
        <v>55</v>
      </c>
      <c r="B59" s="43">
        <v>112</v>
      </c>
      <c r="C59" s="42" t="s">
        <v>19</v>
      </c>
      <c r="D59" s="43" t="s">
        <v>66</v>
      </c>
      <c r="E59" s="44" t="s">
        <v>67</v>
      </c>
      <c r="F59" s="43" t="s">
        <v>30</v>
      </c>
      <c r="G59" s="51">
        <v>310</v>
      </c>
      <c r="H59" s="51">
        <v>310</v>
      </c>
    </row>
    <row r="60" spans="1:8" s="47" customFormat="1" ht="31.2" x14ac:dyDescent="0.25">
      <c r="A60" s="52" t="s">
        <v>36</v>
      </c>
      <c r="B60" s="43">
        <v>112</v>
      </c>
      <c r="C60" s="42" t="s">
        <v>19</v>
      </c>
      <c r="D60" s="43" t="s">
        <v>66</v>
      </c>
      <c r="E60" s="44" t="s">
        <v>67</v>
      </c>
      <c r="F60" s="43" t="s">
        <v>37</v>
      </c>
      <c r="G60" s="51">
        <v>5739.8</v>
      </c>
      <c r="H60" s="51">
        <v>6117.6</v>
      </c>
    </row>
    <row r="61" spans="1:8" s="47" customFormat="1" ht="15.6" x14ac:dyDescent="0.25">
      <c r="A61" s="53" t="s">
        <v>40</v>
      </c>
      <c r="B61" s="43">
        <v>112</v>
      </c>
      <c r="C61" s="42" t="s">
        <v>19</v>
      </c>
      <c r="D61" s="43" t="s">
        <v>66</v>
      </c>
      <c r="E61" s="44" t="s">
        <v>67</v>
      </c>
      <c r="F61" s="43" t="s">
        <v>41</v>
      </c>
      <c r="G61" s="51">
        <v>209.8</v>
      </c>
      <c r="H61" s="51">
        <v>218.2</v>
      </c>
    </row>
    <row r="62" spans="1:8" s="47" customFormat="1" ht="46.8" x14ac:dyDescent="0.25">
      <c r="A62" s="54" t="s">
        <v>68</v>
      </c>
      <c r="B62" s="43">
        <v>112</v>
      </c>
      <c r="C62" s="42" t="s">
        <v>19</v>
      </c>
      <c r="D62" s="43" t="s">
        <v>66</v>
      </c>
      <c r="E62" s="44" t="s">
        <v>69</v>
      </c>
      <c r="F62" s="43"/>
      <c r="G62" s="51">
        <f>G63</f>
        <v>0</v>
      </c>
      <c r="H62" s="51">
        <f>H63</f>
        <v>0</v>
      </c>
    </row>
    <row r="63" spans="1:8" s="47" customFormat="1" ht="31.2" x14ac:dyDescent="0.25">
      <c r="A63" s="52" t="s">
        <v>36</v>
      </c>
      <c r="B63" s="43">
        <v>112</v>
      </c>
      <c r="C63" s="42" t="s">
        <v>19</v>
      </c>
      <c r="D63" s="43" t="s">
        <v>66</v>
      </c>
      <c r="E63" s="44" t="s">
        <v>69</v>
      </c>
      <c r="F63" s="43" t="s">
        <v>37</v>
      </c>
      <c r="G63" s="51">
        <v>0</v>
      </c>
      <c r="H63" s="51">
        <v>0</v>
      </c>
    </row>
    <row r="64" spans="1:8" s="56" customFormat="1" ht="46.8" x14ac:dyDescent="0.3">
      <c r="A64" s="55" t="s">
        <v>70</v>
      </c>
      <c r="B64" s="41">
        <v>112</v>
      </c>
      <c r="C64" s="49" t="s">
        <v>19</v>
      </c>
      <c r="D64" s="41" t="s">
        <v>66</v>
      </c>
      <c r="E64" s="50" t="s">
        <v>71</v>
      </c>
      <c r="F64" s="41"/>
      <c r="G64" s="45">
        <f>G65</f>
        <v>523</v>
      </c>
      <c r="H64" s="45">
        <f>H65</f>
        <v>664</v>
      </c>
    </row>
    <row r="65" spans="1:8" s="47" customFormat="1" ht="31.2" x14ac:dyDescent="0.25">
      <c r="A65" s="52" t="s">
        <v>36</v>
      </c>
      <c r="B65" s="43">
        <v>112</v>
      </c>
      <c r="C65" s="42" t="s">
        <v>19</v>
      </c>
      <c r="D65" s="43" t="s">
        <v>66</v>
      </c>
      <c r="E65" s="44" t="s">
        <v>72</v>
      </c>
      <c r="F65" s="43" t="s">
        <v>37</v>
      </c>
      <c r="G65" s="51">
        <v>523</v>
      </c>
      <c r="H65" s="51">
        <v>664</v>
      </c>
    </row>
    <row r="66" spans="1:8" s="56" customFormat="1" ht="52.5" customHeight="1" x14ac:dyDescent="0.3">
      <c r="A66" s="55" t="s">
        <v>73</v>
      </c>
      <c r="B66" s="41">
        <v>112</v>
      </c>
      <c r="C66" s="49" t="s">
        <v>19</v>
      </c>
      <c r="D66" s="41" t="s">
        <v>66</v>
      </c>
      <c r="E66" s="50" t="s">
        <v>74</v>
      </c>
      <c r="F66" s="41"/>
      <c r="G66" s="45">
        <f>G67+G69</f>
        <v>63202.5</v>
      </c>
      <c r="H66" s="45">
        <f>H67+H69</f>
        <v>63268.9</v>
      </c>
    </row>
    <row r="67" spans="1:8" ht="31.2" x14ac:dyDescent="0.3">
      <c r="A67" s="31" t="s">
        <v>27</v>
      </c>
      <c r="B67" s="14" t="s">
        <v>75</v>
      </c>
      <c r="C67" s="21" t="s">
        <v>19</v>
      </c>
      <c r="D67" s="14" t="s">
        <v>66</v>
      </c>
      <c r="E67" s="22" t="s">
        <v>76</v>
      </c>
      <c r="F67" s="14"/>
      <c r="G67" s="23">
        <f>G68</f>
        <v>56847.1</v>
      </c>
      <c r="H67" s="23">
        <f>H68</f>
        <v>56847.1</v>
      </c>
    </row>
    <row r="68" spans="1:8" ht="62.4" x14ac:dyDescent="0.3">
      <c r="A68" s="31" t="s">
        <v>29</v>
      </c>
      <c r="B68" s="14" t="s">
        <v>75</v>
      </c>
      <c r="C68" s="21" t="s">
        <v>19</v>
      </c>
      <c r="D68" s="14" t="s">
        <v>66</v>
      </c>
      <c r="E68" s="22" t="s">
        <v>76</v>
      </c>
      <c r="F68" s="14" t="s">
        <v>30</v>
      </c>
      <c r="G68" s="23">
        <v>56847.1</v>
      </c>
      <c r="H68" s="23">
        <v>56847.1</v>
      </c>
    </row>
    <row r="69" spans="1:8" ht="31.2" x14ac:dyDescent="0.3">
      <c r="A69" s="31" t="s">
        <v>34</v>
      </c>
      <c r="B69" s="14" t="s">
        <v>75</v>
      </c>
      <c r="C69" s="21" t="s">
        <v>19</v>
      </c>
      <c r="D69" s="14" t="s">
        <v>66</v>
      </c>
      <c r="E69" s="22" t="s">
        <v>77</v>
      </c>
      <c r="F69" s="14"/>
      <c r="G69" s="23">
        <f>G70+G71</f>
        <v>6355.4000000000005</v>
      </c>
      <c r="H69" s="23">
        <f>H70+H71</f>
        <v>6421.8</v>
      </c>
    </row>
    <row r="70" spans="1:8" ht="31.2" x14ac:dyDescent="0.3">
      <c r="A70" s="31" t="s">
        <v>36</v>
      </c>
      <c r="B70" s="14" t="s">
        <v>75</v>
      </c>
      <c r="C70" s="21" t="s">
        <v>19</v>
      </c>
      <c r="D70" s="14" t="s">
        <v>66</v>
      </c>
      <c r="E70" s="22" t="s">
        <v>77</v>
      </c>
      <c r="F70" s="14" t="s">
        <v>37</v>
      </c>
      <c r="G70" s="23">
        <v>6227.1</v>
      </c>
      <c r="H70" s="23">
        <v>6293.6</v>
      </c>
    </row>
    <row r="71" spans="1:8" s="47" customFormat="1" ht="15.6" x14ac:dyDescent="0.25">
      <c r="A71" s="53" t="s">
        <v>40</v>
      </c>
      <c r="B71" s="43">
        <v>112</v>
      </c>
      <c r="C71" s="42" t="s">
        <v>19</v>
      </c>
      <c r="D71" s="43" t="s">
        <v>66</v>
      </c>
      <c r="E71" s="44" t="s">
        <v>78</v>
      </c>
      <c r="F71" s="43" t="s">
        <v>41</v>
      </c>
      <c r="G71" s="51">
        <v>128.30000000000001</v>
      </c>
      <c r="H71" s="51">
        <v>128.19999999999999</v>
      </c>
    </row>
    <row r="72" spans="1:8" s="47" customFormat="1" ht="15.6" x14ac:dyDescent="0.25">
      <c r="A72" s="53"/>
      <c r="B72" s="41"/>
      <c r="C72" s="42"/>
      <c r="D72" s="43"/>
      <c r="E72" s="44"/>
      <c r="F72" s="43"/>
      <c r="G72" s="51"/>
      <c r="H72" s="51"/>
    </row>
    <row r="73" spans="1:8" s="47" customFormat="1" ht="15.6" x14ac:dyDescent="0.25">
      <c r="A73" s="48" t="s">
        <v>79</v>
      </c>
      <c r="B73" s="41">
        <v>112</v>
      </c>
      <c r="C73" s="49" t="s">
        <v>19</v>
      </c>
      <c r="D73" s="41" t="s">
        <v>80</v>
      </c>
      <c r="E73" s="50"/>
      <c r="F73" s="41"/>
      <c r="G73" s="45">
        <f t="shared" ref="G73:H76" si="1">G74</f>
        <v>3</v>
      </c>
      <c r="H73" s="45">
        <f t="shared" si="1"/>
        <v>3.3</v>
      </c>
    </row>
    <row r="74" spans="1:8" s="47" customFormat="1" ht="15.6" x14ac:dyDescent="0.25">
      <c r="A74" s="57" t="s">
        <v>22</v>
      </c>
      <c r="B74" s="41">
        <v>112</v>
      </c>
      <c r="C74" s="49" t="s">
        <v>19</v>
      </c>
      <c r="D74" s="41" t="s">
        <v>80</v>
      </c>
      <c r="E74" s="41" t="s">
        <v>23</v>
      </c>
      <c r="F74" s="41"/>
      <c r="G74" s="45">
        <f t="shared" si="1"/>
        <v>3</v>
      </c>
      <c r="H74" s="45">
        <f t="shared" si="1"/>
        <v>3.3</v>
      </c>
    </row>
    <row r="75" spans="1:8" s="47" customFormat="1" ht="31.2" x14ac:dyDescent="0.25">
      <c r="A75" s="40" t="s">
        <v>81</v>
      </c>
      <c r="B75" s="41">
        <v>112</v>
      </c>
      <c r="C75" s="49" t="s">
        <v>19</v>
      </c>
      <c r="D75" s="41" t="s">
        <v>80</v>
      </c>
      <c r="E75" s="50" t="s">
        <v>82</v>
      </c>
      <c r="F75" s="41"/>
      <c r="G75" s="45">
        <f t="shared" si="1"/>
        <v>3</v>
      </c>
      <c r="H75" s="45">
        <f t="shared" si="1"/>
        <v>3.3</v>
      </c>
    </row>
    <row r="76" spans="1:8" s="47" customFormat="1" ht="46.8" x14ac:dyDescent="0.25">
      <c r="A76" s="52" t="s">
        <v>83</v>
      </c>
      <c r="B76" s="43">
        <v>112</v>
      </c>
      <c r="C76" s="42" t="s">
        <v>19</v>
      </c>
      <c r="D76" s="43" t="s">
        <v>80</v>
      </c>
      <c r="E76" s="44" t="s">
        <v>84</v>
      </c>
      <c r="F76" s="43"/>
      <c r="G76" s="51">
        <f t="shared" si="1"/>
        <v>3</v>
      </c>
      <c r="H76" s="51">
        <f t="shared" si="1"/>
        <v>3.3</v>
      </c>
    </row>
    <row r="77" spans="1:8" s="47" customFormat="1" ht="31.2" x14ac:dyDescent="0.25">
      <c r="A77" s="52" t="s">
        <v>36</v>
      </c>
      <c r="B77" s="43">
        <v>112</v>
      </c>
      <c r="C77" s="42" t="s">
        <v>19</v>
      </c>
      <c r="D77" s="43" t="s">
        <v>80</v>
      </c>
      <c r="E77" s="44" t="s">
        <v>84</v>
      </c>
      <c r="F77" s="43" t="s">
        <v>37</v>
      </c>
      <c r="G77" s="51">
        <v>3</v>
      </c>
      <c r="H77" s="51">
        <v>3.3</v>
      </c>
    </row>
    <row r="78" spans="1:8" s="47" customFormat="1" ht="15.6" x14ac:dyDescent="0.25">
      <c r="A78" s="52"/>
      <c r="B78" s="41"/>
      <c r="C78" s="42"/>
      <c r="D78" s="43"/>
      <c r="E78" s="44"/>
      <c r="F78" s="43"/>
      <c r="G78" s="51"/>
      <c r="H78" s="51"/>
    </row>
    <row r="79" spans="1:8" s="47" customFormat="1" ht="15.6" x14ac:dyDescent="0.25">
      <c r="A79" s="57" t="s">
        <v>85</v>
      </c>
      <c r="B79" s="41">
        <v>112</v>
      </c>
      <c r="C79" s="41" t="s">
        <v>19</v>
      </c>
      <c r="D79" s="50" t="s">
        <v>86</v>
      </c>
      <c r="E79" s="43"/>
      <c r="F79" s="44"/>
      <c r="G79" s="58">
        <f t="shared" ref="G79:H83" si="2">G80</f>
        <v>0</v>
      </c>
      <c r="H79" s="58">
        <f t="shared" si="2"/>
        <v>0</v>
      </c>
    </row>
    <row r="80" spans="1:8" s="47" customFormat="1" ht="15.6" x14ac:dyDescent="0.25">
      <c r="A80" s="59" t="s">
        <v>22</v>
      </c>
      <c r="B80" s="43">
        <v>112</v>
      </c>
      <c r="C80" s="43" t="s">
        <v>19</v>
      </c>
      <c r="D80" s="44" t="s">
        <v>86</v>
      </c>
      <c r="E80" s="43" t="s">
        <v>23</v>
      </c>
      <c r="F80" s="44"/>
      <c r="G80" s="60">
        <f t="shared" si="2"/>
        <v>0</v>
      </c>
      <c r="H80" s="60">
        <f t="shared" si="2"/>
        <v>0</v>
      </c>
    </row>
    <row r="81" spans="1:8" s="47" customFormat="1" ht="31.2" x14ac:dyDescent="0.25">
      <c r="A81" s="59" t="s">
        <v>87</v>
      </c>
      <c r="B81" s="43">
        <v>112</v>
      </c>
      <c r="C81" s="43" t="s">
        <v>19</v>
      </c>
      <c r="D81" s="44" t="s">
        <v>86</v>
      </c>
      <c r="E81" s="43" t="s">
        <v>88</v>
      </c>
      <c r="F81" s="44"/>
      <c r="G81" s="60">
        <f t="shared" si="2"/>
        <v>0</v>
      </c>
      <c r="H81" s="60">
        <f t="shared" si="2"/>
        <v>0</v>
      </c>
    </row>
    <row r="82" spans="1:8" s="47" customFormat="1" ht="15.6" x14ac:dyDescent="0.25">
      <c r="A82" s="59" t="s">
        <v>89</v>
      </c>
      <c r="B82" s="43">
        <v>112</v>
      </c>
      <c r="C82" s="43" t="s">
        <v>19</v>
      </c>
      <c r="D82" s="44" t="s">
        <v>86</v>
      </c>
      <c r="E82" s="43" t="s">
        <v>90</v>
      </c>
      <c r="F82" s="44"/>
      <c r="G82" s="60">
        <f t="shared" si="2"/>
        <v>0</v>
      </c>
      <c r="H82" s="60">
        <f t="shared" si="2"/>
        <v>0</v>
      </c>
    </row>
    <row r="83" spans="1:8" s="47" customFormat="1" ht="31.2" x14ac:dyDescent="0.25">
      <c r="A83" s="59" t="s">
        <v>34</v>
      </c>
      <c r="B83" s="43">
        <v>112</v>
      </c>
      <c r="C83" s="43" t="s">
        <v>19</v>
      </c>
      <c r="D83" s="44" t="s">
        <v>86</v>
      </c>
      <c r="E83" s="43" t="s">
        <v>91</v>
      </c>
      <c r="F83" s="44"/>
      <c r="G83" s="60">
        <f t="shared" si="2"/>
        <v>0</v>
      </c>
      <c r="H83" s="60">
        <f t="shared" si="2"/>
        <v>0</v>
      </c>
    </row>
    <row r="84" spans="1:8" s="47" customFormat="1" ht="15.6" x14ac:dyDescent="0.25">
      <c r="A84" s="53" t="s">
        <v>40</v>
      </c>
      <c r="B84" s="43">
        <v>112</v>
      </c>
      <c r="C84" s="43" t="s">
        <v>19</v>
      </c>
      <c r="D84" s="44" t="s">
        <v>86</v>
      </c>
      <c r="E84" s="43" t="s">
        <v>91</v>
      </c>
      <c r="F84" s="43" t="s">
        <v>41</v>
      </c>
      <c r="G84" s="60">
        <v>0</v>
      </c>
      <c r="H84" s="60">
        <v>0</v>
      </c>
    </row>
    <row r="85" spans="1:8" s="47" customFormat="1" ht="15.6" x14ac:dyDescent="0.25">
      <c r="A85" s="52"/>
      <c r="B85" s="41"/>
      <c r="C85" s="42"/>
      <c r="D85" s="43"/>
      <c r="E85" s="44"/>
      <c r="F85" s="42"/>
      <c r="G85" s="60"/>
      <c r="H85" s="60"/>
    </row>
    <row r="86" spans="1:8" s="47" customFormat="1" ht="15.6" x14ac:dyDescent="0.25">
      <c r="A86" s="48" t="s">
        <v>92</v>
      </c>
      <c r="B86" s="41">
        <v>112</v>
      </c>
      <c r="C86" s="49" t="s">
        <v>19</v>
      </c>
      <c r="D86" s="41">
        <v>11</v>
      </c>
      <c r="E86" s="50"/>
      <c r="F86" s="41"/>
      <c r="G86" s="45">
        <f t="shared" ref="G86:H89" si="3">G87</f>
        <v>500</v>
      </c>
      <c r="H86" s="45">
        <f t="shared" si="3"/>
        <v>500</v>
      </c>
    </row>
    <row r="87" spans="1:8" s="47" customFormat="1" ht="36" customHeight="1" x14ac:dyDescent="0.25">
      <c r="A87" s="40" t="s">
        <v>93</v>
      </c>
      <c r="B87" s="41">
        <v>112</v>
      </c>
      <c r="C87" s="42" t="s">
        <v>19</v>
      </c>
      <c r="D87" s="43">
        <v>11</v>
      </c>
      <c r="E87" s="44" t="s">
        <v>94</v>
      </c>
      <c r="F87" s="43"/>
      <c r="G87" s="51">
        <f t="shared" si="3"/>
        <v>500</v>
      </c>
      <c r="H87" s="51">
        <f t="shared" si="3"/>
        <v>500</v>
      </c>
    </row>
    <row r="88" spans="1:8" s="47" customFormat="1" ht="46.8" x14ac:dyDescent="0.25">
      <c r="A88" s="40" t="s">
        <v>95</v>
      </c>
      <c r="B88" s="41">
        <v>112</v>
      </c>
      <c r="C88" s="42" t="s">
        <v>19</v>
      </c>
      <c r="D88" s="43">
        <v>11</v>
      </c>
      <c r="E88" s="44" t="s">
        <v>96</v>
      </c>
      <c r="F88" s="43"/>
      <c r="G88" s="51">
        <f t="shared" si="3"/>
        <v>500</v>
      </c>
      <c r="H88" s="51">
        <f t="shared" si="3"/>
        <v>500</v>
      </c>
    </row>
    <row r="89" spans="1:8" s="47" customFormat="1" ht="31.2" x14ac:dyDescent="0.25">
      <c r="A89" s="52" t="s">
        <v>97</v>
      </c>
      <c r="B89" s="41">
        <v>112</v>
      </c>
      <c r="C89" s="42" t="s">
        <v>19</v>
      </c>
      <c r="D89" s="43">
        <v>11</v>
      </c>
      <c r="E89" s="44" t="s">
        <v>98</v>
      </c>
      <c r="F89" s="43"/>
      <c r="G89" s="51">
        <f t="shared" si="3"/>
        <v>500</v>
      </c>
      <c r="H89" s="51">
        <f t="shared" si="3"/>
        <v>500</v>
      </c>
    </row>
    <row r="90" spans="1:8" s="47" customFormat="1" ht="15.6" x14ac:dyDescent="0.25">
      <c r="A90" s="53" t="s">
        <v>40</v>
      </c>
      <c r="B90" s="41">
        <v>112</v>
      </c>
      <c r="C90" s="42" t="s">
        <v>19</v>
      </c>
      <c r="D90" s="43">
        <v>11</v>
      </c>
      <c r="E90" s="44" t="s">
        <v>98</v>
      </c>
      <c r="F90" s="43" t="s">
        <v>41</v>
      </c>
      <c r="G90" s="51">
        <v>500</v>
      </c>
      <c r="H90" s="51">
        <v>500</v>
      </c>
    </row>
    <row r="91" spans="1:8" s="47" customFormat="1" ht="15.6" x14ac:dyDescent="0.25">
      <c r="A91" s="53"/>
      <c r="B91" s="41"/>
      <c r="C91" s="42"/>
      <c r="D91" s="43"/>
      <c r="E91" s="44"/>
      <c r="F91" s="43"/>
      <c r="G91" s="51"/>
      <c r="H91" s="51"/>
    </row>
    <row r="92" spans="1:8" s="47" customFormat="1" ht="15.6" x14ac:dyDescent="0.25">
      <c r="A92" s="48" t="s">
        <v>99</v>
      </c>
      <c r="B92" s="41">
        <v>112</v>
      </c>
      <c r="C92" s="49" t="s">
        <v>19</v>
      </c>
      <c r="D92" s="41">
        <v>13</v>
      </c>
      <c r="E92" s="50"/>
      <c r="F92" s="41"/>
      <c r="G92" s="45">
        <f>G93+G104+G134+G111+G124</f>
        <v>3642.6</v>
      </c>
      <c r="H92" s="45">
        <f>H93+H104+H134+H111+H124</f>
        <v>3542.6</v>
      </c>
    </row>
    <row r="93" spans="1:8" s="47" customFormat="1" ht="28.5" customHeight="1" x14ac:dyDescent="0.25">
      <c r="A93" s="40" t="s">
        <v>60</v>
      </c>
      <c r="B93" s="41">
        <v>112</v>
      </c>
      <c r="C93" s="49" t="s">
        <v>19</v>
      </c>
      <c r="D93" s="41">
        <v>13</v>
      </c>
      <c r="E93" s="50" t="s">
        <v>61</v>
      </c>
      <c r="F93" s="41"/>
      <c r="G93" s="45">
        <f>G97+G94</f>
        <v>1573.3</v>
      </c>
      <c r="H93" s="45">
        <f>H97+H94</f>
        <v>1468.3</v>
      </c>
    </row>
    <row r="94" spans="1:8" s="47" customFormat="1" ht="31.2" x14ac:dyDescent="0.25">
      <c r="A94" s="40" t="s">
        <v>62</v>
      </c>
      <c r="B94" s="41">
        <v>112</v>
      </c>
      <c r="C94" s="49" t="s">
        <v>19</v>
      </c>
      <c r="D94" s="41" t="s">
        <v>100</v>
      </c>
      <c r="E94" s="50" t="s">
        <v>63</v>
      </c>
      <c r="F94" s="41"/>
      <c r="G94" s="45">
        <f>G95</f>
        <v>175</v>
      </c>
      <c r="H94" s="45">
        <f>H95</f>
        <v>70</v>
      </c>
    </row>
    <row r="95" spans="1:8" s="47" customFormat="1" ht="31.2" x14ac:dyDescent="0.3">
      <c r="A95" s="31" t="s">
        <v>101</v>
      </c>
      <c r="B95" s="41"/>
      <c r="C95" s="49"/>
      <c r="D95" s="41"/>
      <c r="E95" s="44" t="s">
        <v>102</v>
      </c>
      <c r="F95" s="41"/>
      <c r="G95" s="45">
        <f>G96</f>
        <v>175</v>
      </c>
      <c r="H95" s="45">
        <f>H96</f>
        <v>70</v>
      </c>
    </row>
    <row r="96" spans="1:8" s="47" customFormat="1" ht="15.6" x14ac:dyDescent="0.25">
      <c r="A96" s="53" t="s">
        <v>38</v>
      </c>
      <c r="B96" s="43">
        <v>112</v>
      </c>
      <c r="C96" s="42" t="s">
        <v>19</v>
      </c>
      <c r="D96" s="43">
        <v>13</v>
      </c>
      <c r="E96" s="44" t="s">
        <v>102</v>
      </c>
      <c r="F96" s="43" t="s">
        <v>39</v>
      </c>
      <c r="G96" s="51">
        <v>175</v>
      </c>
      <c r="H96" s="51">
        <v>70</v>
      </c>
    </row>
    <row r="97" spans="1:8" s="47" customFormat="1" ht="46.8" x14ac:dyDescent="0.25">
      <c r="A97" s="40" t="s">
        <v>103</v>
      </c>
      <c r="B97" s="41">
        <v>112</v>
      </c>
      <c r="C97" s="49" t="s">
        <v>19</v>
      </c>
      <c r="D97" s="41">
        <v>13</v>
      </c>
      <c r="E97" s="50" t="s">
        <v>104</v>
      </c>
      <c r="F97" s="41"/>
      <c r="G97" s="45">
        <f>G98+G101</f>
        <v>1398.3</v>
      </c>
      <c r="H97" s="45">
        <f>H98+H101</f>
        <v>1398.3</v>
      </c>
    </row>
    <row r="98" spans="1:8" s="47" customFormat="1" ht="71.25" customHeight="1" x14ac:dyDescent="0.25">
      <c r="A98" s="52" t="s">
        <v>105</v>
      </c>
      <c r="B98" s="43">
        <v>112</v>
      </c>
      <c r="C98" s="42" t="s">
        <v>19</v>
      </c>
      <c r="D98" s="43">
        <v>13</v>
      </c>
      <c r="E98" s="44" t="s">
        <v>106</v>
      </c>
      <c r="F98" s="43"/>
      <c r="G98" s="51">
        <f>G99+G100</f>
        <v>359.5</v>
      </c>
      <c r="H98" s="51">
        <f>H99+H100</f>
        <v>359.5</v>
      </c>
    </row>
    <row r="99" spans="1:8" s="47" customFormat="1" ht="62.4" x14ac:dyDescent="0.25">
      <c r="A99" s="52" t="s">
        <v>29</v>
      </c>
      <c r="B99" s="43">
        <v>112</v>
      </c>
      <c r="C99" s="42" t="s">
        <v>19</v>
      </c>
      <c r="D99" s="43">
        <v>13</v>
      </c>
      <c r="E99" s="44" t="s">
        <v>106</v>
      </c>
      <c r="F99" s="43" t="s">
        <v>30</v>
      </c>
      <c r="G99" s="51">
        <v>298.39999999999998</v>
      </c>
      <c r="H99" s="51">
        <v>298.39999999999998</v>
      </c>
    </row>
    <row r="100" spans="1:8" s="47" customFormat="1" ht="31.2" x14ac:dyDescent="0.25">
      <c r="A100" s="52" t="s">
        <v>36</v>
      </c>
      <c r="B100" s="43">
        <v>112</v>
      </c>
      <c r="C100" s="42" t="s">
        <v>19</v>
      </c>
      <c r="D100" s="43">
        <v>13</v>
      </c>
      <c r="E100" s="44" t="s">
        <v>106</v>
      </c>
      <c r="F100" s="43" t="s">
        <v>37</v>
      </c>
      <c r="G100" s="51">
        <v>61.1</v>
      </c>
      <c r="H100" s="51">
        <v>61.1</v>
      </c>
    </row>
    <row r="101" spans="1:8" s="47" customFormat="1" ht="46.8" x14ac:dyDescent="0.25">
      <c r="A101" s="52" t="s">
        <v>107</v>
      </c>
      <c r="B101" s="43">
        <v>112</v>
      </c>
      <c r="C101" s="42" t="s">
        <v>19</v>
      </c>
      <c r="D101" s="43">
        <v>13</v>
      </c>
      <c r="E101" s="44" t="s">
        <v>108</v>
      </c>
      <c r="F101" s="43"/>
      <c r="G101" s="51">
        <f>G102+G103</f>
        <v>1038.8</v>
      </c>
      <c r="H101" s="51">
        <f>H102+H103</f>
        <v>1038.8</v>
      </c>
    </row>
    <row r="102" spans="1:8" s="47" customFormat="1" ht="62.4" x14ac:dyDescent="0.25">
      <c r="A102" s="52" t="s">
        <v>29</v>
      </c>
      <c r="B102" s="43">
        <v>112</v>
      </c>
      <c r="C102" s="42" t="s">
        <v>19</v>
      </c>
      <c r="D102" s="43">
        <v>13</v>
      </c>
      <c r="E102" s="44" t="s">
        <v>108</v>
      </c>
      <c r="F102" s="43" t="s">
        <v>30</v>
      </c>
      <c r="G102" s="51">
        <v>951.3</v>
      </c>
      <c r="H102" s="51">
        <v>951.3</v>
      </c>
    </row>
    <row r="103" spans="1:8" s="47" customFormat="1" ht="31.2" x14ac:dyDescent="0.25">
      <c r="A103" s="52" t="s">
        <v>36</v>
      </c>
      <c r="B103" s="43">
        <v>112</v>
      </c>
      <c r="C103" s="42" t="s">
        <v>19</v>
      </c>
      <c r="D103" s="43">
        <v>13</v>
      </c>
      <c r="E103" s="44" t="s">
        <v>108</v>
      </c>
      <c r="F103" s="43" t="s">
        <v>37</v>
      </c>
      <c r="G103" s="51">
        <v>87.5</v>
      </c>
      <c r="H103" s="51">
        <v>87.5</v>
      </c>
    </row>
    <row r="104" spans="1:8" s="47" customFormat="1" ht="33.6" customHeight="1" x14ac:dyDescent="0.25">
      <c r="A104" s="40" t="s">
        <v>109</v>
      </c>
      <c r="B104" s="41">
        <v>112</v>
      </c>
      <c r="C104" s="49" t="s">
        <v>19</v>
      </c>
      <c r="D104" s="41">
        <v>13</v>
      </c>
      <c r="E104" s="50" t="s">
        <v>110</v>
      </c>
      <c r="F104" s="41"/>
      <c r="G104" s="45">
        <f>G105</f>
        <v>1063.7</v>
      </c>
      <c r="H104" s="45">
        <f>H105</f>
        <v>1063.7</v>
      </c>
    </row>
    <row r="105" spans="1:8" s="47" customFormat="1" ht="15.6" x14ac:dyDescent="0.25">
      <c r="A105" s="40" t="s">
        <v>111</v>
      </c>
      <c r="B105" s="41">
        <v>112</v>
      </c>
      <c r="C105" s="49" t="s">
        <v>19</v>
      </c>
      <c r="D105" s="41">
        <v>13</v>
      </c>
      <c r="E105" s="50" t="s">
        <v>112</v>
      </c>
      <c r="F105" s="41"/>
      <c r="G105" s="45">
        <f>G106+G108</f>
        <v>1063.7</v>
      </c>
      <c r="H105" s="45">
        <f>H106+H108</f>
        <v>1063.7</v>
      </c>
    </row>
    <row r="106" spans="1:8" s="47" customFormat="1" ht="78" x14ac:dyDescent="0.25">
      <c r="A106" s="52" t="s">
        <v>113</v>
      </c>
      <c r="B106" s="43">
        <v>112</v>
      </c>
      <c r="C106" s="42" t="s">
        <v>19</v>
      </c>
      <c r="D106" s="43">
        <v>13</v>
      </c>
      <c r="E106" s="44" t="s">
        <v>114</v>
      </c>
      <c r="F106" s="43"/>
      <c r="G106" s="51">
        <f>G107</f>
        <v>25</v>
      </c>
      <c r="H106" s="51">
        <f>H107</f>
        <v>25</v>
      </c>
    </row>
    <row r="107" spans="1:8" s="47" customFormat="1" ht="31.2" x14ac:dyDescent="0.25">
      <c r="A107" s="52" t="s">
        <v>36</v>
      </c>
      <c r="B107" s="43">
        <v>112</v>
      </c>
      <c r="C107" s="42" t="s">
        <v>19</v>
      </c>
      <c r="D107" s="43">
        <v>13</v>
      </c>
      <c r="E107" s="44" t="s">
        <v>114</v>
      </c>
      <c r="F107" s="43" t="s">
        <v>37</v>
      </c>
      <c r="G107" s="51">
        <f>6.3+18.7</f>
        <v>25</v>
      </c>
      <c r="H107" s="51">
        <f>6.3+18.7</f>
        <v>25</v>
      </c>
    </row>
    <row r="108" spans="1:8" s="47" customFormat="1" ht="31.2" x14ac:dyDescent="0.25">
      <c r="A108" s="52" t="s">
        <v>115</v>
      </c>
      <c r="B108" s="43">
        <v>112</v>
      </c>
      <c r="C108" s="42" t="s">
        <v>19</v>
      </c>
      <c r="D108" s="43">
        <v>13</v>
      </c>
      <c r="E108" s="44" t="s">
        <v>116</v>
      </c>
      <c r="F108" s="43"/>
      <c r="G108" s="51">
        <f>G109+G110</f>
        <v>1038.7</v>
      </c>
      <c r="H108" s="51">
        <f>H109+H110</f>
        <v>1038.7</v>
      </c>
    </row>
    <row r="109" spans="1:8" s="47" customFormat="1" ht="62.4" x14ac:dyDescent="0.25">
      <c r="A109" s="52" t="s">
        <v>29</v>
      </c>
      <c r="B109" s="43">
        <v>112</v>
      </c>
      <c r="C109" s="42" t="s">
        <v>19</v>
      </c>
      <c r="D109" s="43">
        <v>13</v>
      </c>
      <c r="E109" s="44" t="s">
        <v>116</v>
      </c>
      <c r="F109" s="43" t="s">
        <v>30</v>
      </c>
      <c r="G109" s="51">
        <v>951.2</v>
      </c>
      <c r="H109" s="51">
        <v>951.2</v>
      </c>
    </row>
    <row r="110" spans="1:8" s="47" customFormat="1" ht="31.2" x14ac:dyDescent="0.25">
      <c r="A110" s="52" t="s">
        <v>36</v>
      </c>
      <c r="B110" s="43">
        <v>112</v>
      </c>
      <c r="C110" s="42" t="s">
        <v>19</v>
      </c>
      <c r="D110" s="43">
        <v>13</v>
      </c>
      <c r="E110" s="44" t="s">
        <v>116</v>
      </c>
      <c r="F110" s="43" t="s">
        <v>37</v>
      </c>
      <c r="G110" s="51">
        <v>87.5</v>
      </c>
      <c r="H110" s="51">
        <v>87.5</v>
      </c>
    </row>
    <row r="111" spans="1:8" s="47" customFormat="1" ht="35.25" customHeight="1" x14ac:dyDescent="0.25">
      <c r="A111" s="40" t="s">
        <v>117</v>
      </c>
      <c r="B111" s="41">
        <v>112</v>
      </c>
      <c r="C111" s="49" t="s">
        <v>19</v>
      </c>
      <c r="D111" s="41">
        <v>13</v>
      </c>
      <c r="E111" s="50" t="s">
        <v>118</v>
      </c>
      <c r="F111" s="41"/>
      <c r="G111" s="45">
        <f>G112+G115+G118+G121</f>
        <v>1005</v>
      </c>
      <c r="H111" s="45">
        <f>H112+H115+H118+H121</f>
        <v>1010</v>
      </c>
    </row>
    <row r="112" spans="1:8" s="47" customFormat="1" ht="31.2" x14ac:dyDescent="0.25">
      <c r="A112" s="40" t="s">
        <v>119</v>
      </c>
      <c r="B112" s="41">
        <v>112</v>
      </c>
      <c r="C112" s="49" t="s">
        <v>19</v>
      </c>
      <c r="D112" s="41">
        <v>13</v>
      </c>
      <c r="E112" s="50" t="s">
        <v>120</v>
      </c>
      <c r="F112" s="41"/>
      <c r="G112" s="45">
        <f>G113</f>
        <v>0</v>
      </c>
      <c r="H112" s="45">
        <f>H113</f>
        <v>0</v>
      </c>
    </row>
    <row r="113" spans="1:8" s="47" customFormat="1" ht="78" x14ac:dyDescent="0.25">
      <c r="A113" s="52" t="s">
        <v>113</v>
      </c>
      <c r="B113" s="43">
        <v>112</v>
      </c>
      <c r="C113" s="42" t="s">
        <v>19</v>
      </c>
      <c r="D113" s="43">
        <v>13</v>
      </c>
      <c r="E113" s="44" t="s">
        <v>121</v>
      </c>
      <c r="F113" s="43"/>
      <c r="G113" s="51">
        <f>G114</f>
        <v>0</v>
      </c>
      <c r="H113" s="51">
        <f>H114</f>
        <v>0</v>
      </c>
    </row>
    <row r="114" spans="1:8" s="47" customFormat="1" ht="15.6" x14ac:dyDescent="0.25">
      <c r="A114" s="53" t="s">
        <v>38</v>
      </c>
      <c r="B114" s="43">
        <v>112</v>
      </c>
      <c r="C114" s="42" t="s">
        <v>19</v>
      </c>
      <c r="D114" s="43">
        <v>13</v>
      </c>
      <c r="E114" s="44" t="s">
        <v>121</v>
      </c>
      <c r="F114" s="43" t="s">
        <v>39</v>
      </c>
      <c r="G114" s="51">
        <v>0</v>
      </c>
      <c r="H114" s="51">
        <v>0</v>
      </c>
    </row>
    <row r="115" spans="1:8" s="47" customFormat="1" ht="21" customHeight="1" x14ac:dyDescent="0.25">
      <c r="A115" s="48" t="s">
        <v>122</v>
      </c>
      <c r="B115" s="41">
        <v>112</v>
      </c>
      <c r="C115" s="49" t="s">
        <v>19</v>
      </c>
      <c r="D115" s="41">
        <v>13</v>
      </c>
      <c r="E115" s="50" t="s">
        <v>123</v>
      </c>
      <c r="F115" s="43"/>
      <c r="G115" s="45">
        <f>G116</f>
        <v>185</v>
      </c>
      <c r="H115" s="45">
        <f>H116</f>
        <v>185</v>
      </c>
    </row>
    <row r="116" spans="1:8" s="47" customFormat="1" ht="78" x14ac:dyDescent="0.25">
      <c r="A116" s="52" t="s">
        <v>113</v>
      </c>
      <c r="B116" s="43">
        <v>112</v>
      </c>
      <c r="C116" s="42" t="s">
        <v>19</v>
      </c>
      <c r="D116" s="43">
        <v>13</v>
      </c>
      <c r="E116" s="44" t="s">
        <v>124</v>
      </c>
      <c r="F116" s="43"/>
      <c r="G116" s="51">
        <f>G117</f>
        <v>185</v>
      </c>
      <c r="H116" s="51">
        <f>H117</f>
        <v>185</v>
      </c>
    </row>
    <row r="117" spans="1:8" s="47" customFormat="1" ht="38.25" customHeight="1" x14ac:dyDescent="0.25">
      <c r="A117" s="52" t="s">
        <v>36</v>
      </c>
      <c r="B117" s="43">
        <v>112</v>
      </c>
      <c r="C117" s="42" t="s">
        <v>19</v>
      </c>
      <c r="D117" s="43">
        <v>13</v>
      </c>
      <c r="E117" s="44" t="s">
        <v>124</v>
      </c>
      <c r="F117" s="43" t="s">
        <v>37</v>
      </c>
      <c r="G117" s="51">
        <v>185</v>
      </c>
      <c r="H117" s="51">
        <v>185</v>
      </c>
    </row>
    <row r="118" spans="1:8" s="61" customFormat="1" ht="25.5" customHeight="1" x14ac:dyDescent="0.25">
      <c r="A118" s="48" t="s">
        <v>125</v>
      </c>
      <c r="B118" s="41">
        <v>112</v>
      </c>
      <c r="C118" s="49" t="s">
        <v>19</v>
      </c>
      <c r="D118" s="41">
        <v>13</v>
      </c>
      <c r="E118" s="50" t="s">
        <v>126</v>
      </c>
      <c r="F118" s="43"/>
      <c r="G118" s="45">
        <f>G119</f>
        <v>630</v>
      </c>
      <c r="H118" s="45">
        <f>H119</f>
        <v>630</v>
      </c>
    </row>
    <row r="119" spans="1:8" s="61" customFormat="1" ht="78" x14ac:dyDescent="0.25">
      <c r="A119" s="52" t="s">
        <v>113</v>
      </c>
      <c r="B119" s="43">
        <v>112</v>
      </c>
      <c r="C119" s="42" t="s">
        <v>19</v>
      </c>
      <c r="D119" s="43">
        <v>13</v>
      </c>
      <c r="E119" s="44" t="s">
        <v>127</v>
      </c>
      <c r="F119" s="43"/>
      <c r="G119" s="51">
        <f>G120</f>
        <v>630</v>
      </c>
      <c r="H119" s="51">
        <f>H120</f>
        <v>630</v>
      </c>
    </row>
    <row r="120" spans="1:8" s="61" customFormat="1" ht="33.75" customHeight="1" x14ac:dyDescent="0.25">
      <c r="A120" s="52" t="s">
        <v>36</v>
      </c>
      <c r="B120" s="43">
        <v>112</v>
      </c>
      <c r="C120" s="42" t="s">
        <v>19</v>
      </c>
      <c r="D120" s="43">
        <v>13</v>
      </c>
      <c r="E120" s="44" t="s">
        <v>127</v>
      </c>
      <c r="F120" s="43" t="s">
        <v>37</v>
      </c>
      <c r="G120" s="51">
        <v>630</v>
      </c>
      <c r="H120" s="51">
        <v>630</v>
      </c>
    </row>
    <row r="121" spans="1:8" s="61" customFormat="1" ht="32.25" customHeight="1" x14ac:dyDescent="0.25">
      <c r="A121" s="40" t="s">
        <v>128</v>
      </c>
      <c r="B121" s="41">
        <v>112</v>
      </c>
      <c r="C121" s="49" t="s">
        <v>19</v>
      </c>
      <c r="D121" s="41">
        <v>13</v>
      </c>
      <c r="E121" s="50" t="s">
        <v>129</v>
      </c>
      <c r="F121" s="43"/>
      <c r="G121" s="45">
        <f>G122</f>
        <v>190</v>
      </c>
      <c r="H121" s="45">
        <f>H122</f>
        <v>195</v>
      </c>
    </row>
    <row r="122" spans="1:8" s="61" customFormat="1" ht="78" x14ac:dyDescent="0.25">
      <c r="A122" s="52" t="s">
        <v>113</v>
      </c>
      <c r="B122" s="43">
        <v>112</v>
      </c>
      <c r="C122" s="42" t="s">
        <v>19</v>
      </c>
      <c r="D122" s="43">
        <v>13</v>
      </c>
      <c r="E122" s="44" t="s">
        <v>130</v>
      </c>
      <c r="F122" s="43"/>
      <c r="G122" s="51">
        <f>G123</f>
        <v>190</v>
      </c>
      <c r="H122" s="51">
        <f>H123</f>
        <v>195</v>
      </c>
    </row>
    <row r="123" spans="1:8" s="61" customFormat="1" ht="37.5" customHeight="1" x14ac:dyDescent="0.25">
      <c r="A123" s="52" t="s">
        <v>36</v>
      </c>
      <c r="B123" s="43">
        <v>112</v>
      </c>
      <c r="C123" s="42" t="s">
        <v>19</v>
      </c>
      <c r="D123" s="43">
        <v>13</v>
      </c>
      <c r="E123" s="44" t="s">
        <v>130</v>
      </c>
      <c r="F123" s="43" t="s">
        <v>37</v>
      </c>
      <c r="G123" s="51">
        <v>190</v>
      </c>
      <c r="H123" s="51">
        <v>195</v>
      </c>
    </row>
    <row r="124" spans="1:8" s="47" customFormat="1" ht="35.25" customHeight="1" x14ac:dyDescent="0.25">
      <c r="A124" s="40" t="s">
        <v>131</v>
      </c>
      <c r="B124" s="41">
        <v>112</v>
      </c>
      <c r="C124" s="49" t="s">
        <v>19</v>
      </c>
      <c r="D124" s="41">
        <v>13</v>
      </c>
      <c r="E124" s="50" t="s">
        <v>132</v>
      </c>
      <c r="F124" s="41"/>
      <c r="G124" s="45">
        <f>G125+G128+G131</f>
        <v>0</v>
      </c>
      <c r="H124" s="45">
        <f>H125+H128+H131</f>
        <v>0</v>
      </c>
    </row>
    <row r="125" spans="1:8" s="47" customFormat="1" ht="31.2" x14ac:dyDescent="0.25">
      <c r="A125" s="40" t="s">
        <v>133</v>
      </c>
      <c r="B125" s="41">
        <v>112</v>
      </c>
      <c r="C125" s="49" t="s">
        <v>19</v>
      </c>
      <c r="D125" s="41">
        <v>13</v>
      </c>
      <c r="E125" s="50" t="s">
        <v>134</v>
      </c>
      <c r="F125" s="41"/>
      <c r="G125" s="45">
        <f>G126</f>
        <v>0</v>
      </c>
      <c r="H125" s="45">
        <f>H126</f>
        <v>0</v>
      </c>
    </row>
    <row r="126" spans="1:8" s="47" customFormat="1" ht="78" x14ac:dyDescent="0.25">
      <c r="A126" s="52" t="s">
        <v>113</v>
      </c>
      <c r="B126" s="43">
        <v>112</v>
      </c>
      <c r="C126" s="42" t="s">
        <v>19</v>
      </c>
      <c r="D126" s="43">
        <v>13</v>
      </c>
      <c r="E126" s="44" t="s">
        <v>135</v>
      </c>
      <c r="F126" s="43"/>
      <c r="G126" s="51">
        <f>G127</f>
        <v>0</v>
      </c>
      <c r="H126" s="51">
        <f>H127</f>
        <v>0</v>
      </c>
    </row>
    <row r="127" spans="1:8" s="47" customFormat="1" ht="31.2" x14ac:dyDescent="0.25">
      <c r="A127" s="52" t="s">
        <v>36</v>
      </c>
      <c r="B127" s="43">
        <v>112</v>
      </c>
      <c r="C127" s="42" t="s">
        <v>19</v>
      </c>
      <c r="D127" s="43">
        <v>13</v>
      </c>
      <c r="E127" s="44" t="s">
        <v>135</v>
      </c>
      <c r="F127" s="43" t="s">
        <v>37</v>
      </c>
      <c r="G127" s="51">
        <v>0</v>
      </c>
      <c r="H127" s="51">
        <v>0</v>
      </c>
    </row>
    <row r="128" spans="1:8" s="47" customFormat="1" ht="46.8" x14ac:dyDescent="0.25">
      <c r="A128" s="40" t="s">
        <v>136</v>
      </c>
      <c r="B128" s="41">
        <v>112</v>
      </c>
      <c r="C128" s="49" t="s">
        <v>19</v>
      </c>
      <c r="D128" s="41">
        <v>13</v>
      </c>
      <c r="E128" s="50" t="s">
        <v>137</v>
      </c>
      <c r="F128" s="41"/>
      <c r="G128" s="45">
        <f>G129</f>
        <v>0</v>
      </c>
      <c r="H128" s="45">
        <f>H129</f>
        <v>0</v>
      </c>
    </row>
    <row r="129" spans="1:8" s="47" customFormat="1" ht="78" x14ac:dyDescent="0.25">
      <c r="A129" s="52" t="s">
        <v>113</v>
      </c>
      <c r="B129" s="43">
        <v>112</v>
      </c>
      <c r="C129" s="42" t="s">
        <v>19</v>
      </c>
      <c r="D129" s="43">
        <v>13</v>
      </c>
      <c r="E129" s="44" t="s">
        <v>138</v>
      </c>
      <c r="F129" s="43"/>
      <c r="G129" s="51">
        <f>G130</f>
        <v>0</v>
      </c>
      <c r="H129" s="51">
        <f>H130</f>
        <v>0</v>
      </c>
    </row>
    <row r="130" spans="1:8" s="47" customFormat="1" ht="31.2" x14ac:dyDescent="0.25">
      <c r="A130" s="52" t="s">
        <v>36</v>
      </c>
      <c r="B130" s="43">
        <v>112</v>
      </c>
      <c r="C130" s="42" t="s">
        <v>19</v>
      </c>
      <c r="D130" s="43">
        <v>13</v>
      </c>
      <c r="E130" s="44" t="s">
        <v>138</v>
      </c>
      <c r="F130" s="43" t="s">
        <v>37</v>
      </c>
      <c r="G130" s="51">
        <v>0</v>
      </c>
      <c r="H130" s="51">
        <v>0</v>
      </c>
    </row>
    <row r="131" spans="1:8" s="47" customFormat="1" ht="62.4" x14ac:dyDescent="0.25">
      <c r="A131" s="40" t="s">
        <v>139</v>
      </c>
      <c r="B131" s="41">
        <v>112</v>
      </c>
      <c r="C131" s="49" t="s">
        <v>19</v>
      </c>
      <c r="D131" s="41">
        <v>13</v>
      </c>
      <c r="E131" s="50" t="s">
        <v>140</v>
      </c>
      <c r="F131" s="41"/>
      <c r="G131" s="45">
        <f>G132</f>
        <v>0</v>
      </c>
      <c r="H131" s="45">
        <f>H132</f>
        <v>0</v>
      </c>
    </row>
    <row r="132" spans="1:8" s="47" customFormat="1" ht="78" x14ac:dyDescent="0.25">
      <c r="A132" s="52" t="s">
        <v>113</v>
      </c>
      <c r="B132" s="43">
        <v>112</v>
      </c>
      <c r="C132" s="42" t="s">
        <v>19</v>
      </c>
      <c r="D132" s="43">
        <v>13</v>
      </c>
      <c r="E132" s="44" t="s">
        <v>141</v>
      </c>
      <c r="F132" s="43"/>
      <c r="G132" s="51">
        <f>G133</f>
        <v>0</v>
      </c>
      <c r="H132" s="51">
        <f>H133</f>
        <v>0</v>
      </c>
    </row>
    <row r="133" spans="1:8" s="47" customFormat="1" ht="31.2" x14ac:dyDescent="0.25">
      <c r="A133" s="52" t="s">
        <v>36</v>
      </c>
      <c r="B133" s="43">
        <v>112</v>
      </c>
      <c r="C133" s="42" t="s">
        <v>19</v>
      </c>
      <c r="D133" s="43">
        <v>13</v>
      </c>
      <c r="E133" s="44" t="s">
        <v>141</v>
      </c>
      <c r="F133" s="43" t="s">
        <v>37</v>
      </c>
      <c r="G133" s="51">
        <v>0</v>
      </c>
      <c r="H133" s="51">
        <v>0</v>
      </c>
    </row>
    <row r="134" spans="1:8" s="47" customFormat="1" ht="24.6" customHeight="1" x14ac:dyDescent="0.25">
      <c r="A134" s="40" t="s">
        <v>22</v>
      </c>
      <c r="B134" s="41">
        <v>112</v>
      </c>
      <c r="C134" s="49" t="s">
        <v>19</v>
      </c>
      <c r="D134" s="41">
        <v>13</v>
      </c>
      <c r="E134" s="50" t="s">
        <v>23</v>
      </c>
      <c r="F134" s="41"/>
      <c r="G134" s="45">
        <f t="shared" ref="G134:H136" si="4">G135</f>
        <v>0.6</v>
      </c>
      <c r="H134" s="45">
        <f t="shared" si="4"/>
        <v>0.6</v>
      </c>
    </row>
    <row r="135" spans="1:8" s="47" customFormat="1" ht="31.2" x14ac:dyDescent="0.25">
      <c r="A135" s="40" t="s">
        <v>142</v>
      </c>
      <c r="B135" s="41">
        <v>112</v>
      </c>
      <c r="C135" s="49" t="s">
        <v>19</v>
      </c>
      <c r="D135" s="41">
        <v>13</v>
      </c>
      <c r="E135" s="50" t="s">
        <v>143</v>
      </c>
      <c r="F135" s="41"/>
      <c r="G135" s="45">
        <f t="shared" si="4"/>
        <v>0.6</v>
      </c>
      <c r="H135" s="45">
        <f t="shared" si="4"/>
        <v>0.6</v>
      </c>
    </row>
    <row r="136" spans="1:8" s="47" customFormat="1" ht="99" customHeight="1" x14ac:dyDescent="0.25">
      <c r="A136" s="52" t="s">
        <v>144</v>
      </c>
      <c r="B136" s="43">
        <v>112</v>
      </c>
      <c r="C136" s="42" t="s">
        <v>19</v>
      </c>
      <c r="D136" s="43">
        <v>13</v>
      </c>
      <c r="E136" s="44" t="s">
        <v>145</v>
      </c>
      <c r="F136" s="43"/>
      <c r="G136" s="51">
        <f t="shared" si="4"/>
        <v>0.6</v>
      </c>
      <c r="H136" s="51">
        <f t="shared" si="4"/>
        <v>0.6</v>
      </c>
    </row>
    <row r="137" spans="1:8" s="47" customFormat="1" ht="37.5" customHeight="1" x14ac:dyDescent="0.25">
      <c r="A137" s="52" t="s">
        <v>36</v>
      </c>
      <c r="B137" s="43">
        <v>112</v>
      </c>
      <c r="C137" s="42" t="s">
        <v>19</v>
      </c>
      <c r="D137" s="43">
        <v>13</v>
      </c>
      <c r="E137" s="44" t="s">
        <v>145</v>
      </c>
      <c r="F137" s="43" t="s">
        <v>37</v>
      </c>
      <c r="G137" s="51">
        <v>0.6</v>
      </c>
      <c r="H137" s="51">
        <v>0.6</v>
      </c>
    </row>
    <row r="138" spans="1:8" s="47" customFormat="1" ht="15.6" x14ac:dyDescent="0.25">
      <c r="A138" s="52"/>
      <c r="B138" s="41"/>
      <c r="C138" s="42"/>
      <c r="D138" s="43"/>
      <c r="E138" s="44"/>
      <c r="F138" s="43"/>
      <c r="G138" s="51"/>
      <c r="H138" s="51"/>
    </row>
    <row r="139" spans="1:8" s="47" customFormat="1" ht="15.6" x14ac:dyDescent="0.25">
      <c r="A139" s="40" t="s">
        <v>146</v>
      </c>
      <c r="B139" s="41">
        <v>112</v>
      </c>
      <c r="C139" s="49" t="s">
        <v>59</v>
      </c>
      <c r="D139" s="41"/>
      <c r="E139" s="44"/>
      <c r="F139" s="43"/>
      <c r="G139" s="45">
        <f>G140+G147</f>
        <v>2395.8000000000002</v>
      </c>
      <c r="H139" s="45">
        <f>H140+H147</f>
        <v>2575.5</v>
      </c>
    </row>
    <row r="140" spans="1:8" s="47" customFormat="1" ht="24.6" customHeight="1" x14ac:dyDescent="0.25">
      <c r="A140" s="40" t="s">
        <v>147</v>
      </c>
      <c r="B140" s="41">
        <v>112</v>
      </c>
      <c r="C140" s="49" t="s">
        <v>59</v>
      </c>
      <c r="D140" s="41" t="s">
        <v>21</v>
      </c>
      <c r="E140" s="50"/>
      <c r="F140" s="41"/>
      <c r="G140" s="45">
        <f t="shared" ref="G140:H143" si="5">G141</f>
        <v>1927</v>
      </c>
      <c r="H140" s="45">
        <f t="shared" si="5"/>
        <v>2471.1</v>
      </c>
    </row>
    <row r="141" spans="1:8" s="47" customFormat="1" ht="15.6" x14ac:dyDescent="0.25">
      <c r="A141" s="40" t="s">
        <v>148</v>
      </c>
      <c r="B141" s="41">
        <v>112</v>
      </c>
      <c r="C141" s="49" t="s">
        <v>59</v>
      </c>
      <c r="D141" s="41" t="s">
        <v>21</v>
      </c>
      <c r="E141" s="50" t="s">
        <v>23</v>
      </c>
      <c r="F141" s="43"/>
      <c r="G141" s="45">
        <f t="shared" si="5"/>
        <v>1927</v>
      </c>
      <c r="H141" s="45">
        <f t="shared" si="5"/>
        <v>2471.1</v>
      </c>
    </row>
    <row r="142" spans="1:8" s="62" customFormat="1" ht="31.2" x14ac:dyDescent="0.25">
      <c r="A142" s="52" t="s">
        <v>149</v>
      </c>
      <c r="B142" s="43" t="s">
        <v>75</v>
      </c>
      <c r="C142" s="42" t="s">
        <v>59</v>
      </c>
      <c r="D142" s="43" t="s">
        <v>21</v>
      </c>
      <c r="E142" s="44" t="s">
        <v>82</v>
      </c>
      <c r="F142" s="43"/>
      <c r="G142" s="51">
        <f t="shared" si="5"/>
        <v>1927</v>
      </c>
      <c r="H142" s="51">
        <f t="shared" si="5"/>
        <v>2471.1</v>
      </c>
    </row>
    <row r="143" spans="1:8" s="62" customFormat="1" ht="31.2" x14ac:dyDescent="0.25">
      <c r="A143" s="52" t="s">
        <v>81</v>
      </c>
      <c r="B143" s="43" t="s">
        <v>75</v>
      </c>
      <c r="C143" s="42" t="s">
        <v>59</v>
      </c>
      <c r="D143" s="43" t="s">
        <v>21</v>
      </c>
      <c r="E143" s="44" t="s">
        <v>150</v>
      </c>
      <c r="F143" s="43"/>
      <c r="G143" s="51">
        <f t="shared" si="5"/>
        <v>1927</v>
      </c>
      <c r="H143" s="51">
        <f t="shared" si="5"/>
        <v>2471.1</v>
      </c>
    </row>
    <row r="144" spans="1:8" s="62" customFormat="1" ht="31.2" x14ac:dyDescent="0.25">
      <c r="A144" s="52" t="s">
        <v>151</v>
      </c>
      <c r="B144" s="43" t="s">
        <v>75</v>
      </c>
      <c r="C144" s="42" t="s">
        <v>59</v>
      </c>
      <c r="D144" s="43" t="s">
        <v>21</v>
      </c>
      <c r="E144" s="44" t="s">
        <v>152</v>
      </c>
      <c r="F144" s="43"/>
      <c r="G144" s="51">
        <f>G145+G146</f>
        <v>1927</v>
      </c>
      <c r="H144" s="51">
        <f>H145+H146</f>
        <v>2471.1</v>
      </c>
    </row>
    <row r="145" spans="1:8" s="47" customFormat="1" ht="62.4" x14ac:dyDescent="0.25">
      <c r="A145" s="52" t="s">
        <v>29</v>
      </c>
      <c r="B145" s="43">
        <v>112</v>
      </c>
      <c r="C145" s="42" t="s">
        <v>59</v>
      </c>
      <c r="D145" s="43" t="s">
        <v>21</v>
      </c>
      <c r="E145" s="44" t="s">
        <v>152</v>
      </c>
      <c r="F145" s="43" t="s">
        <v>30</v>
      </c>
      <c r="G145" s="51">
        <v>1800.1</v>
      </c>
      <c r="H145" s="51">
        <v>2344.1999999999998</v>
      </c>
    </row>
    <row r="146" spans="1:8" s="47" customFormat="1" ht="31.2" x14ac:dyDescent="0.25">
      <c r="A146" s="52" t="s">
        <v>36</v>
      </c>
      <c r="B146" s="43">
        <v>112</v>
      </c>
      <c r="C146" s="42" t="s">
        <v>59</v>
      </c>
      <c r="D146" s="43" t="s">
        <v>21</v>
      </c>
      <c r="E146" s="44" t="s">
        <v>152</v>
      </c>
      <c r="F146" s="43" t="s">
        <v>37</v>
      </c>
      <c r="G146" s="51">
        <v>126.9</v>
      </c>
      <c r="H146" s="51">
        <v>126.9</v>
      </c>
    </row>
    <row r="147" spans="1:8" s="47" customFormat="1" ht="15.6" x14ac:dyDescent="0.25">
      <c r="A147" s="40" t="s">
        <v>153</v>
      </c>
      <c r="B147" s="41" t="s">
        <v>75</v>
      </c>
      <c r="C147" s="49" t="s">
        <v>59</v>
      </c>
      <c r="D147" s="41" t="s">
        <v>66</v>
      </c>
      <c r="E147" s="44"/>
      <c r="F147" s="43"/>
      <c r="G147" s="45">
        <f t="shared" ref="G147:H150" si="6">G148</f>
        <v>468.8</v>
      </c>
      <c r="H147" s="45">
        <f t="shared" si="6"/>
        <v>104.4</v>
      </c>
    </row>
    <row r="148" spans="1:8" s="47" customFormat="1" ht="15.6" x14ac:dyDescent="0.25">
      <c r="A148" s="40" t="s">
        <v>60</v>
      </c>
      <c r="B148" s="41">
        <v>112</v>
      </c>
      <c r="C148" s="49" t="s">
        <v>59</v>
      </c>
      <c r="D148" s="41" t="s">
        <v>66</v>
      </c>
      <c r="E148" s="50" t="s">
        <v>61</v>
      </c>
      <c r="F148" s="43"/>
      <c r="G148" s="45">
        <f t="shared" si="6"/>
        <v>468.8</v>
      </c>
      <c r="H148" s="45">
        <f t="shared" si="6"/>
        <v>104.4</v>
      </c>
    </row>
    <row r="149" spans="1:8" s="47" customFormat="1" ht="31.2" x14ac:dyDescent="0.25">
      <c r="A149" s="40" t="s">
        <v>62</v>
      </c>
      <c r="B149" s="41">
        <v>112</v>
      </c>
      <c r="C149" s="49" t="s">
        <v>59</v>
      </c>
      <c r="D149" s="41" t="s">
        <v>66</v>
      </c>
      <c r="E149" s="50" t="s">
        <v>63</v>
      </c>
      <c r="F149" s="43"/>
      <c r="G149" s="45">
        <f t="shared" si="6"/>
        <v>468.8</v>
      </c>
      <c r="H149" s="45">
        <f t="shared" si="6"/>
        <v>104.4</v>
      </c>
    </row>
    <row r="150" spans="1:8" s="47" customFormat="1" ht="31.2" x14ac:dyDescent="0.25">
      <c r="A150" s="52" t="s">
        <v>34</v>
      </c>
      <c r="B150" s="41">
        <v>112</v>
      </c>
      <c r="C150" s="42" t="s">
        <v>59</v>
      </c>
      <c r="D150" s="43" t="s">
        <v>66</v>
      </c>
      <c r="E150" s="44" t="s">
        <v>67</v>
      </c>
      <c r="F150" s="43"/>
      <c r="G150" s="51">
        <f t="shared" si="6"/>
        <v>468.8</v>
      </c>
      <c r="H150" s="51">
        <f t="shared" si="6"/>
        <v>104.4</v>
      </c>
    </row>
    <row r="151" spans="1:8" s="47" customFormat="1" ht="31.2" x14ac:dyDescent="0.25">
      <c r="A151" s="52" t="s">
        <v>36</v>
      </c>
      <c r="B151" s="41">
        <v>112</v>
      </c>
      <c r="C151" s="42" t="s">
        <v>59</v>
      </c>
      <c r="D151" s="43" t="s">
        <v>66</v>
      </c>
      <c r="E151" s="44" t="s">
        <v>67</v>
      </c>
      <c r="F151" s="43" t="s">
        <v>37</v>
      </c>
      <c r="G151" s="51">
        <v>468.8</v>
      </c>
      <c r="H151" s="51">
        <v>104.4</v>
      </c>
    </row>
    <row r="152" spans="1:8" s="47" customFormat="1" ht="29.25" customHeight="1" x14ac:dyDescent="0.25">
      <c r="A152" s="40" t="s">
        <v>154</v>
      </c>
      <c r="B152" s="41">
        <v>112</v>
      </c>
      <c r="C152" s="49" t="s">
        <v>21</v>
      </c>
      <c r="D152" s="41"/>
      <c r="E152" s="50"/>
      <c r="F152" s="41"/>
      <c r="G152" s="45">
        <f>G153+G165</f>
        <v>7656.6</v>
      </c>
      <c r="H152" s="45">
        <f>H153+H165</f>
        <v>7217.5</v>
      </c>
    </row>
    <row r="153" spans="1:8" s="47" customFormat="1" ht="31.2" x14ac:dyDescent="0.25">
      <c r="A153" s="40" t="s">
        <v>155</v>
      </c>
      <c r="B153" s="41">
        <v>112</v>
      </c>
      <c r="C153" s="49" t="s">
        <v>21</v>
      </c>
      <c r="D153" s="41" t="s">
        <v>156</v>
      </c>
      <c r="E153" s="50"/>
      <c r="F153" s="41"/>
      <c r="G153" s="45">
        <f>G154</f>
        <v>7421.6</v>
      </c>
      <c r="H153" s="45">
        <f>H154</f>
        <v>7217.5</v>
      </c>
    </row>
    <row r="154" spans="1:8" s="47" customFormat="1" ht="15.6" x14ac:dyDescent="0.25">
      <c r="A154" s="40" t="s">
        <v>157</v>
      </c>
      <c r="B154" s="41">
        <v>112</v>
      </c>
      <c r="C154" s="49" t="s">
        <v>21</v>
      </c>
      <c r="D154" s="41" t="s">
        <v>156</v>
      </c>
      <c r="E154" s="50" t="s">
        <v>158</v>
      </c>
      <c r="F154" s="41"/>
      <c r="G154" s="45">
        <f>G155+G158</f>
        <v>7421.6</v>
      </c>
      <c r="H154" s="45">
        <f>H155+H158</f>
        <v>7217.5</v>
      </c>
    </row>
    <row r="155" spans="1:8" s="47" customFormat="1" ht="36" customHeight="1" x14ac:dyDescent="0.25">
      <c r="A155" s="40" t="s">
        <v>159</v>
      </c>
      <c r="B155" s="41">
        <v>112</v>
      </c>
      <c r="C155" s="49" t="s">
        <v>21</v>
      </c>
      <c r="D155" s="41" t="s">
        <v>156</v>
      </c>
      <c r="E155" s="50" t="s">
        <v>160</v>
      </c>
      <c r="F155" s="41"/>
      <c r="G155" s="45">
        <f>G156</f>
        <v>673.8</v>
      </c>
      <c r="H155" s="45">
        <f>H156</f>
        <v>531.9</v>
      </c>
    </row>
    <row r="156" spans="1:8" s="47" customFormat="1" ht="78" x14ac:dyDescent="0.25">
      <c r="A156" s="52" t="s">
        <v>113</v>
      </c>
      <c r="B156" s="41">
        <v>112</v>
      </c>
      <c r="C156" s="42" t="s">
        <v>21</v>
      </c>
      <c r="D156" s="43" t="s">
        <v>156</v>
      </c>
      <c r="E156" s="44" t="s">
        <v>161</v>
      </c>
      <c r="F156" s="43"/>
      <c r="G156" s="51">
        <f>G157</f>
        <v>673.8</v>
      </c>
      <c r="H156" s="51">
        <f>H157</f>
        <v>531.9</v>
      </c>
    </row>
    <row r="157" spans="1:8" s="47" customFormat="1" ht="31.2" x14ac:dyDescent="0.25">
      <c r="A157" s="52" t="s">
        <v>36</v>
      </c>
      <c r="B157" s="41">
        <v>112</v>
      </c>
      <c r="C157" s="42" t="s">
        <v>21</v>
      </c>
      <c r="D157" s="43" t="s">
        <v>156</v>
      </c>
      <c r="E157" s="44" t="s">
        <v>161</v>
      </c>
      <c r="F157" s="43" t="s">
        <v>37</v>
      </c>
      <c r="G157" s="51">
        <v>673.8</v>
      </c>
      <c r="H157" s="51">
        <v>531.9</v>
      </c>
    </row>
    <row r="158" spans="1:8" s="47" customFormat="1" ht="46.8" x14ac:dyDescent="0.25">
      <c r="A158" s="63" t="s">
        <v>162</v>
      </c>
      <c r="B158" s="41">
        <v>112</v>
      </c>
      <c r="C158" s="49" t="s">
        <v>21</v>
      </c>
      <c r="D158" s="41" t="s">
        <v>156</v>
      </c>
      <c r="E158" s="50" t="s">
        <v>163</v>
      </c>
      <c r="F158" s="41"/>
      <c r="G158" s="45">
        <f>G159</f>
        <v>6747.8</v>
      </c>
      <c r="H158" s="45">
        <f>H159</f>
        <v>6685.6</v>
      </c>
    </row>
    <row r="159" spans="1:8" s="47" customFormat="1" ht="31.2" x14ac:dyDescent="0.25">
      <c r="A159" s="64" t="s">
        <v>164</v>
      </c>
      <c r="B159" s="41">
        <v>112</v>
      </c>
      <c r="C159" s="42" t="s">
        <v>21</v>
      </c>
      <c r="D159" s="43" t="s">
        <v>156</v>
      </c>
      <c r="E159" s="44" t="s">
        <v>165</v>
      </c>
      <c r="F159" s="43"/>
      <c r="G159" s="51">
        <f>G160+G162+G163+G161</f>
        <v>6747.8</v>
      </c>
      <c r="H159" s="51">
        <f>H160+H162+H163+H161</f>
        <v>6685.6</v>
      </c>
    </row>
    <row r="160" spans="1:8" s="47" customFormat="1" ht="62.4" x14ac:dyDescent="0.25">
      <c r="A160" s="52" t="s">
        <v>29</v>
      </c>
      <c r="B160" s="41">
        <v>112</v>
      </c>
      <c r="C160" s="42" t="s">
        <v>21</v>
      </c>
      <c r="D160" s="43" t="s">
        <v>156</v>
      </c>
      <c r="E160" s="44" t="s">
        <v>165</v>
      </c>
      <c r="F160" s="43" t="s">
        <v>30</v>
      </c>
      <c r="G160" s="51">
        <v>6151</v>
      </c>
      <c r="H160" s="51">
        <v>6151</v>
      </c>
    </row>
    <row r="161" spans="1:8" s="47" customFormat="1" ht="36" customHeight="1" x14ac:dyDescent="0.25">
      <c r="A161" s="39" t="s">
        <v>55</v>
      </c>
      <c r="B161" s="41">
        <v>112</v>
      </c>
      <c r="C161" s="42" t="s">
        <v>21</v>
      </c>
      <c r="D161" s="43" t="s">
        <v>156</v>
      </c>
      <c r="E161" s="44" t="s">
        <v>166</v>
      </c>
      <c r="F161" s="43" t="s">
        <v>30</v>
      </c>
      <c r="G161" s="51">
        <v>12.6</v>
      </c>
      <c r="H161" s="51">
        <v>12.6</v>
      </c>
    </row>
    <row r="162" spans="1:8" s="47" customFormat="1" ht="31.2" x14ac:dyDescent="0.25">
      <c r="A162" s="52" t="s">
        <v>36</v>
      </c>
      <c r="B162" s="41">
        <v>112</v>
      </c>
      <c r="C162" s="42" t="s">
        <v>21</v>
      </c>
      <c r="D162" s="43" t="s">
        <v>156</v>
      </c>
      <c r="E162" s="44" t="s">
        <v>166</v>
      </c>
      <c r="F162" s="43" t="s">
        <v>37</v>
      </c>
      <c r="G162" s="51">
        <v>584.20000000000005</v>
      </c>
      <c r="H162" s="51">
        <v>522</v>
      </c>
    </row>
    <row r="163" spans="1:8" s="47" customFormat="1" ht="15.6" x14ac:dyDescent="0.25">
      <c r="A163" s="53" t="s">
        <v>40</v>
      </c>
      <c r="B163" s="41">
        <v>112</v>
      </c>
      <c r="C163" s="42" t="s">
        <v>21</v>
      </c>
      <c r="D163" s="43" t="s">
        <v>156</v>
      </c>
      <c r="E163" s="44" t="s">
        <v>166</v>
      </c>
      <c r="F163" s="43" t="s">
        <v>41</v>
      </c>
      <c r="G163" s="51">
        <v>0</v>
      </c>
      <c r="H163" s="51">
        <v>0</v>
      </c>
    </row>
    <row r="164" spans="1:8" s="47" customFormat="1" ht="15.6" x14ac:dyDescent="0.25">
      <c r="A164" s="53"/>
      <c r="B164" s="41"/>
      <c r="C164" s="42"/>
      <c r="D164" s="43"/>
      <c r="E164" s="44"/>
      <c r="F164" s="43"/>
      <c r="G164" s="51"/>
      <c r="H164" s="51"/>
    </row>
    <row r="165" spans="1:8" s="47" customFormat="1" ht="31.2" x14ac:dyDescent="0.25">
      <c r="A165" s="40" t="s">
        <v>167</v>
      </c>
      <c r="B165" s="41">
        <v>112</v>
      </c>
      <c r="C165" s="49" t="s">
        <v>21</v>
      </c>
      <c r="D165" s="41">
        <v>14</v>
      </c>
      <c r="E165" s="50"/>
      <c r="F165" s="41"/>
      <c r="G165" s="45">
        <f>G166</f>
        <v>235</v>
      </c>
      <c r="H165" s="45">
        <f>H166</f>
        <v>0</v>
      </c>
    </row>
    <row r="166" spans="1:8" s="47" customFormat="1" ht="13.95" customHeight="1" x14ac:dyDescent="0.25">
      <c r="A166" s="40" t="s">
        <v>168</v>
      </c>
      <c r="B166" s="41">
        <v>112</v>
      </c>
      <c r="C166" s="49" t="s">
        <v>21</v>
      </c>
      <c r="D166" s="41">
        <v>14</v>
      </c>
      <c r="E166" s="50" t="s">
        <v>169</v>
      </c>
      <c r="F166" s="41"/>
      <c r="G166" s="45">
        <f>G167+G170</f>
        <v>235</v>
      </c>
      <c r="H166" s="45">
        <f>H167+H170</f>
        <v>0</v>
      </c>
    </row>
    <row r="167" spans="1:8" s="47" customFormat="1" ht="54.75" customHeight="1" x14ac:dyDescent="0.25">
      <c r="A167" s="40" t="s">
        <v>170</v>
      </c>
      <c r="B167" s="41">
        <v>112</v>
      </c>
      <c r="C167" s="49" t="s">
        <v>21</v>
      </c>
      <c r="D167" s="41">
        <v>14</v>
      </c>
      <c r="E167" s="50" t="s">
        <v>171</v>
      </c>
      <c r="F167" s="41"/>
      <c r="G167" s="45">
        <f>G168</f>
        <v>115</v>
      </c>
      <c r="H167" s="45">
        <f>H168</f>
        <v>0</v>
      </c>
    </row>
    <row r="168" spans="1:8" s="47" customFormat="1" ht="78" x14ac:dyDescent="0.25">
      <c r="A168" s="52" t="s">
        <v>113</v>
      </c>
      <c r="B168" s="41">
        <v>112</v>
      </c>
      <c r="C168" s="42" t="s">
        <v>21</v>
      </c>
      <c r="D168" s="43">
        <v>14</v>
      </c>
      <c r="E168" s="44" t="s">
        <v>172</v>
      </c>
      <c r="F168" s="43"/>
      <c r="G168" s="51">
        <f>G169</f>
        <v>115</v>
      </c>
      <c r="H168" s="51">
        <f>H169</f>
        <v>0</v>
      </c>
    </row>
    <row r="169" spans="1:8" s="47" customFormat="1" ht="31.2" x14ac:dyDescent="0.25">
      <c r="A169" s="52" t="s">
        <v>36</v>
      </c>
      <c r="B169" s="41">
        <v>112</v>
      </c>
      <c r="C169" s="42" t="s">
        <v>21</v>
      </c>
      <c r="D169" s="43">
        <v>14</v>
      </c>
      <c r="E169" s="44" t="s">
        <v>172</v>
      </c>
      <c r="F169" s="43" t="s">
        <v>37</v>
      </c>
      <c r="G169" s="51">
        <v>115</v>
      </c>
      <c r="H169" s="51">
        <v>0</v>
      </c>
    </row>
    <row r="170" spans="1:8" s="56" customFormat="1" ht="31.2" x14ac:dyDescent="0.25">
      <c r="A170" s="40" t="s">
        <v>173</v>
      </c>
      <c r="B170" s="41">
        <v>112</v>
      </c>
      <c r="C170" s="49" t="s">
        <v>21</v>
      </c>
      <c r="D170" s="41">
        <v>14</v>
      </c>
      <c r="E170" s="50" t="s">
        <v>174</v>
      </c>
      <c r="F170" s="41"/>
      <c r="G170" s="45">
        <f>G171</f>
        <v>120</v>
      </c>
      <c r="H170" s="45">
        <f>H171</f>
        <v>0</v>
      </c>
    </row>
    <row r="171" spans="1:8" s="47" customFormat="1" ht="78" x14ac:dyDescent="0.25">
      <c r="A171" s="52" t="s">
        <v>113</v>
      </c>
      <c r="B171" s="41">
        <v>112</v>
      </c>
      <c r="C171" s="42" t="s">
        <v>21</v>
      </c>
      <c r="D171" s="43">
        <v>14</v>
      </c>
      <c r="E171" s="44" t="s">
        <v>174</v>
      </c>
      <c r="F171" s="43"/>
      <c r="G171" s="51">
        <f>G172</f>
        <v>120</v>
      </c>
      <c r="H171" s="51">
        <f>H172</f>
        <v>0</v>
      </c>
    </row>
    <row r="172" spans="1:8" s="47" customFormat="1" ht="31.2" x14ac:dyDescent="0.25">
      <c r="A172" s="52" t="s">
        <v>36</v>
      </c>
      <c r="B172" s="41">
        <v>112</v>
      </c>
      <c r="C172" s="42" t="s">
        <v>21</v>
      </c>
      <c r="D172" s="43">
        <v>14</v>
      </c>
      <c r="E172" s="44" t="s">
        <v>174</v>
      </c>
      <c r="F172" s="43" t="s">
        <v>37</v>
      </c>
      <c r="G172" s="51">
        <v>120</v>
      </c>
      <c r="H172" s="51">
        <v>0</v>
      </c>
    </row>
    <row r="173" spans="1:8" s="47" customFormat="1" ht="15.6" x14ac:dyDescent="0.25">
      <c r="A173" s="52"/>
      <c r="B173" s="41"/>
      <c r="C173" s="42"/>
      <c r="D173" s="43"/>
      <c r="E173" s="44"/>
      <c r="F173" s="43"/>
      <c r="G173" s="51"/>
      <c r="H173" s="51"/>
    </row>
    <row r="174" spans="1:8" s="47" customFormat="1" ht="15.6" x14ac:dyDescent="0.25">
      <c r="A174" s="48" t="s">
        <v>175</v>
      </c>
      <c r="B174" s="41">
        <v>112</v>
      </c>
      <c r="C174" s="49" t="s">
        <v>66</v>
      </c>
      <c r="D174" s="41"/>
      <c r="E174" s="50"/>
      <c r="F174" s="41"/>
      <c r="G174" s="45">
        <f>G175+G181+G204</f>
        <v>78723.7</v>
      </c>
      <c r="H174" s="45">
        <f>H175+H181+H204</f>
        <v>74581.5</v>
      </c>
    </row>
    <row r="175" spans="1:8" s="47" customFormat="1" ht="15.6" x14ac:dyDescent="0.25">
      <c r="A175" s="53" t="s">
        <v>176</v>
      </c>
      <c r="B175" s="43">
        <v>112</v>
      </c>
      <c r="C175" s="42" t="s">
        <v>66</v>
      </c>
      <c r="D175" s="43" t="s">
        <v>80</v>
      </c>
      <c r="E175" s="44"/>
      <c r="F175" s="43"/>
      <c r="G175" s="51">
        <f t="shared" ref="G175:H177" si="7">G176</f>
        <v>475</v>
      </c>
      <c r="H175" s="51">
        <f t="shared" si="7"/>
        <v>475</v>
      </c>
    </row>
    <row r="176" spans="1:8" s="47" customFormat="1" ht="15.6" x14ac:dyDescent="0.25">
      <c r="A176" s="40" t="s">
        <v>177</v>
      </c>
      <c r="B176" s="41">
        <v>112</v>
      </c>
      <c r="C176" s="42" t="s">
        <v>66</v>
      </c>
      <c r="D176" s="43" t="s">
        <v>80</v>
      </c>
      <c r="E176" s="50" t="s">
        <v>178</v>
      </c>
      <c r="F176" s="41"/>
      <c r="G176" s="45">
        <f t="shared" si="7"/>
        <v>475</v>
      </c>
      <c r="H176" s="45">
        <f t="shared" si="7"/>
        <v>475</v>
      </c>
    </row>
    <row r="177" spans="1:8" s="47" customFormat="1" ht="31.2" x14ac:dyDescent="0.25">
      <c r="A177" s="40" t="s">
        <v>179</v>
      </c>
      <c r="B177" s="41">
        <v>112</v>
      </c>
      <c r="C177" s="42" t="s">
        <v>66</v>
      </c>
      <c r="D177" s="43" t="s">
        <v>80</v>
      </c>
      <c r="E177" s="50" t="s">
        <v>180</v>
      </c>
      <c r="F177" s="41"/>
      <c r="G177" s="45">
        <f t="shared" si="7"/>
        <v>475</v>
      </c>
      <c r="H177" s="45">
        <f t="shared" si="7"/>
        <v>475</v>
      </c>
    </row>
    <row r="178" spans="1:8" s="47" customFormat="1" ht="78" x14ac:dyDescent="0.25">
      <c r="A178" s="52" t="s">
        <v>113</v>
      </c>
      <c r="B178" s="43">
        <v>112</v>
      </c>
      <c r="C178" s="42" t="s">
        <v>66</v>
      </c>
      <c r="D178" s="43" t="s">
        <v>80</v>
      </c>
      <c r="E178" s="44" t="s">
        <v>181</v>
      </c>
      <c r="F178" s="43"/>
      <c r="G178" s="51">
        <f>G179+G180</f>
        <v>475</v>
      </c>
      <c r="H178" s="51">
        <f>H179+H180</f>
        <v>475</v>
      </c>
    </row>
    <row r="179" spans="1:8" s="47" customFormat="1" ht="31.2" x14ac:dyDescent="0.25">
      <c r="A179" s="52" t="s">
        <v>36</v>
      </c>
      <c r="B179" s="43">
        <v>112</v>
      </c>
      <c r="C179" s="42" t="s">
        <v>66</v>
      </c>
      <c r="D179" s="43" t="s">
        <v>80</v>
      </c>
      <c r="E179" s="44" t="s">
        <v>181</v>
      </c>
      <c r="F179" s="43" t="s">
        <v>37</v>
      </c>
      <c r="G179" s="51">
        <v>325</v>
      </c>
      <c r="H179" s="51">
        <v>325</v>
      </c>
    </row>
    <row r="180" spans="1:8" s="47" customFormat="1" ht="15.6" x14ac:dyDescent="0.25">
      <c r="A180" s="53" t="s">
        <v>38</v>
      </c>
      <c r="B180" s="43">
        <v>112</v>
      </c>
      <c r="C180" s="42" t="s">
        <v>66</v>
      </c>
      <c r="D180" s="43" t="s">
        <v>80</v>
      </c>
      <c r="E180" s="44" t="s">
        <v>182</v>
      </c>
      <c r="F180" s="43" t="s">
        <v>39</v>
      </c>
      <c r="G180" s="51">
        <v>150</v>
      </c>
      <c r="H180" s="51">
        <v>150</v>
      </c>
    </row>
    <row r="181" spans="1:8" s="47" customFormat="1" ht="21.6" customHeight="1" x14ac:dyDescent="0.25">
      <c r="A181" s="40" t="s">
        <v>183</v>
      </c>
      <c r="B181" s="41">
        <v>112</v>
      </c>
      <c r="C181" s="49" t="s">
        <v>66</v>
      </c>
      <c r="D181" s="41" t="s">
        <v>156</v>
      </c>
      <c r="E181" s="50"/>
      <c r="F181" s="41"/>
      <c r="G181" s="45">
        <f>G182+G198</f>
        <v>73556.5</v>
      </c>
      <c r="H181" s="45">
        <f>H182+H198</f>
        <v>73556.5</v>
      </c>
    </row>
    <row r="182" spans="1:8" s="47" customFormat="1" ht="15.6" x14ac:dyDescent="0.25">
      <c r="A182" s="40" t="s">
        <v>184</v>
      </c>
      <c r="B182" s="41">
        <v>112</v>
      </c>
      <c r="C182" s="49" t="s">
        <v>66</v>
      </c>
      <c r="D182" s="41" t="s">
        <v>156</v>
      </c>
      <c r="E182" s="50" t="s">
        <v>185</v>
      </c>
      <c r="F182" s="41"/>
      <c r="G182" s="45">
        <f>G183+G186+G189+G192+G195</f>
        <v>73556.5</v>
      </c>
      <c r="H182" s="45">
        <f>H183+H186+H189+H192+H195</f>
        <v>73556.5</v>
      </c>
    </row>
    <row r="183" spans="1:8" s="47" customFormat="1" ht="15.6" x14ac:dyDescent="0.25">
      <c r="A183" s="40" t="s">
        <v>186</v>
      </c>
      <c r="B183" s="41">
        <v>112</v>
      </c>
      <c r="C183" s="49" t="s">
        <v>66</v>
      </c>
      <c r="D183" s="41" t="s">
        <v>156</v>
      </c>
      <c r="E183" s="50" t="s">
        <v>187</v>
      </c>
      <c r="F183" s="41"/>
      <c r="G183" s="45">
        <f>G184</f>
        <v>23192.9</v>
      </c>
      <c r="H183" s="45">
        <f>H184</f>
        <v>23192.9</v>
      </c>
    </row>
    <row r="184" spans="1:8" s="47" customFormat="1" ht="78" x14ac:dyDescent="0.25">
      <c r="A184" s="52" t="s">
        <v>113</v>
      </c>
      <c r="B184" s="43">
        <v>112</v>
      </c>
      <c r="C184" s="42" t="s">
        <v>66</v>
      </c>
      <c r="D184" s="43" t="s">
        <v>156</v>
      </c>
      <c r="E184" s="44" t="s">
        <v>188</v>
      </c>
      <c r="F184" s="43"/>
      <c r="G184" s="51">
        <f>G185</f>
        <v>23192.9</v>
      </c>
      <c r="H184" s="51">
        <f>H185</f>
        <v>23192.9</v>
      </c>
    </row>
    <row r="185" spans="1:8" s="47" customFormat="1" ht="31.2" x14ac:dyDescent="0.25">
      <c r="A185" s="52" t="s">
        <v>36</v>
      </c>
      <c r="B185" s="43">
        <v>112</v>
      </c>
      <c r="C185" s="42" t="s">
        <v>66</v>
      </c>
      <c r="D185" s="43" t="s">
        <v>156</v>
      </c>
      <c r="E185" s="44" t="s">
        <v>188</v>
      </c>
      <c r="F185" s="43" t="s">
        <v>37</v>
      </c>
      <c r="G185" s="51">
        <v>23192.9</v>
      </c>
      <c r="H185" s="51">
        <v>23192.9</v>
      </c>
    </row>
    <row r="186" spans="1:8" s="56" customFormat="1" ht="15.75" customHeight="1" x14ac:dyDescent="0.25">
      <c r="A186" s="40" t="s">
        <v>189</v>
      </c>
      <c r="B186" s="41">
        <v>112</v>
      </c>
      <c r="C186" s="49" t="s">
        <v>66</v>
      </c>
      <c r="D186" s="41" t="s">
        <v>156</v>
      </c>
      <c r="E186" s="50" t="s">
        <v>190</v>
      </c>
      <c r="F186" s="41"/>
      <c r="G186" s="45">
        <f>G187</f>
        <v>24303.3</v>
      </c>
      <c r="H186" s="45">
        <f>H187</f>
        <v>24303.3</v>
      </c>
    </row>
    <row r="187" spans="1:8" s="47" customFormat="1" ht="62.25" customHeight="1" x14ac:dyDescent="0.25">
      <c r="A187" s="52" t="s">
        <v>191</v>
      </c>
      <c r="B187" s="43">
        <v>112</v>
      </c>
      <c r="C187" s="42" t="s">
        <v>66</v>
      </c>
      <c r="D187" s="43" t="s">
        <v>156</v>
      </c>
      <c r="E187" s="44" t="s">
        <v>192</v>
      </c>
      <c r="F187" s="43"/>
      <c r="G187" s="65">
        <f>G188</f>
        <v>24303.3</v>
      </c>
      <c r="H187" s="65">
        <f>H188</f>
        <v>24303.3</v>
      </c>
    </row>
    <row r="188" spans="1:8" s="47" customFormat="1" ht="31.2" x14ac:dyDescent="0.25">
      <c r="A188" s="52" t="s">
        <v>36</v>
      </c>
      <c r="B188" s="43">
        <v>112</v>
      </c>
      <c r="C188" s="42" t="s">
        <v>66</v>
      </c>
      <c r="D188" s="43" t="s">
        <v>156</v>
      </c>
      <c r="E188" s="44" t="s">
        <v>192</v>
      </c>
      <c r="F188" s="43" t="s">
        <v>37</v>
      </c>
      <c r="G188" s="51">
        <v>24303.3</v>
      </c>
      <c r="H188" s="51">
        <v>24303.3</v>
      </c>
    </row>
    <row r="189" spans="1:8" s="56" customFormat="1" ht="15.6" x14ac:dyDescent="0.25">
      <c r="A189" s="40" t="s">
        <v>193</v>
      </c>
      <c r="B189" s="41">
        <v>112</v>
      </c>
      <c r="C189" s="49" t="s">
        <v>66</v>
      </c>
      <c r="D189" s="41" t="s">
        <v>156</v>
      </c>
      <c r="E189" s="50" t="s">
        <v>194</v>
      </c>
      <c r="F189" s="41"/>
      <c r="G189" s="45">
        <f>G190</f>
        <v>25510.3</v>
      </c>
      <c r="H189" s="45">
        <f>H190</f>
        <v>25510.3</v>
      </c>
    </row>
    <row r="190" spans="1:8" s="47" customFormat="1" ht="79.5" customHeight="1" x14ac:dyDescent="0.25">
      <c r="A190" s="64" t="s">
        <v>195</v>
      </c>
      <c r="B190" s="43">
        <v>112</v>
      </c>
      <c r="C190" s="42" t="s">
        <v>66</v>
      </c>
      <c r="D190" s="43" t="s">
        <v>156</v>
      </c>
      <c r="E190" s="44" t="s">
        <v>196</v>
      </c>
      <c r="F190" s="43"/>
      <c r="G190" s="51">
        <f>G191</f>
        <v>25510.3</v>
      </c>
      <c r="H190" s="51">
        <f>H191</f>
        <v>25510.3</v>
      </c>
    </row>
    <row r="191" spans="1:8" s="47" customFormat="1" ht="31.2" x14ac:dyDescent="0.25">
      <c r="A191" s="52" t="s">
        <v>36</v>
      </c>
      <c r="B191" s="43">
        <v>112</v>
      </c>
      <c r="C191" s="42" t="s">
        <v>66</v>
      </c>
      <c r="D191" s="43" t="s">
        <v>156</v>
      </c>
      <c r="E191" s="44" t="s">
        <v>196</v>
      </c>
      <c r="F191" s="43" t="s">
        <v>37</v>
      </c>
      <c r="G191" s="51">
        <v>25510.3</v>
      </c>
      <c r="H191" s="51">
        <v>25510.3</v>
      </c>
    </row>
    <row r="192" spans="1:8" s="47" customFormat="1" ht="33" customHeight="1" x14ac:dyDescent="0.25">
      <c r="A192" s="40" t="s">
        <v>197</v>
      </c>
      <c r="B192" s="41">
        <v>112</v>
      </c>
      <c r="C192" s="49" t="s">
        <v>66</v>
      </c>
      <c r="D192" s="41" t="s">
        <v>156</v>
      </c>
      <c r="E192" s="50" t="s">
        <v>198</v>
      </c>
      <c r="F192" s="41"/>
      <c r="G192" s="45">
        <f>G193</f>
        <v>500</v>
      </c>
      <c r="H192" s="45">
        <f>H193</f>
        <v>500</v>
      </c>
    </row>
    <row r="193" spans="1:8" s="47" customFormat="1" ht="78" x14ac:dyDescent="0.25">
      <c r="A193" s="52" t="s">
        <v>113</v>
      </c>
      <c r="B193" s="43">
        <v>112</v>
      </c>
      <c r="C193" s="42" t="s">
        <v>66</v>
      </c>
      <c r="D193" s="43" t="s">
        <v>156</v>
      </c>
      <c r="E193" s="44" t="s">
        <v>199</v>
      </c>
      <c r="F193" s="43"/>
      <c r="G193" s="51">
        <f>G194</f>
        <v>500</v>
      </c>
      <c r="H193" s="51">
        <f>H194</f>
        <v>500</v>
      </c>
    </row>
    <row r="194" spans="1:8" s="47" customFormat="1" ht="31.2" x14ac:dyDescent="0.25">
      <c r="A194" s="52" t="s">
        <v>36</v>
      </c>
      <c r="B194" s="43">
        <v>112</v>
      </c>
      <c r="C194" s="42" t="s">
        <v>66</v>
      </c>
      <c r="D194" s="43" t="s">
        <v>156</v>
      </c>
      <c r="E194" s="44" t="s">
        <v>199</v>
      </c>
      <c r="F194" s="43" t="s">
        <v>37</v>
      </c>
      <c r="G194" s="51">
        <v>500</v>
      </c>
      <c r="H194" s="51">
        <v>500</v>
      </c>
    </row>
    <row r="195" spans="1:8" s="47" customFormat="1" ht="33" customHeight="1" x14ac:dyDescent="0.25">
      <c r="A195" s="40" t="s">
        <v>200</v>
      </c>
      <c r="B195" s="41">
        <v>112</v>
      </c>
      <c r="C195" s="49" t="s">
        <v>66</v>
      </c>
      <c r="D195" s="41" t="s">
        <v>156</v>
      </c>
      <c r="E195" s="50" t="s">
        <v>201</v>
      </c>
      <c r="F195" s="41"/>
      <c r="G195" s="45">
        <f>G196</f>
        <v>50</v>
      </c>
      <c r="H195" s="45">
        <f>H196</f>
        <v>50</v>
      </c>
    </row>
    <row r="196" spans="1:8" s="47" customFormat="1" ht="78" x14ac:dyDescent="0.25">
      <c r="A196" s="52" t="s">
        <v>113</v>
      </c>
      <c r="B196" s="43">
        <v>112</v>
      </c>
      <c r="C196" s="42" t="s">
        <v>66</v>
      </c>
      <c r="D196" s="43" t="s">
        <v>156</v>
      </c>
      <c r="E196" s="44" t="s">
        <v>202</v>
      </c>
      <c r="F196" s="43"/>
      <c r="G196" s="51">
        <f>G197</f>
        <v>50</v>
      </c>
      <c r="H196" s="51">
        <f>H197</f>
        <v>50</v>
      </c>
    </row>
    <row r="197" spans="1:8" s="47" customFormat="1" ht="31.2" x14ac:dyDescent="0.25">
      <c r="A197" s="52" t="s">
        <v>36</v>
      </c>
      <c r="B197" s="43">
        <v>112</v>
      </c>
      <c r="C197" s="42" t="s">
        <v>66</v>
      </c>
      <c r="D197" s="43" t="s">
        <v>156</v>
      </c>
      <c r="E197" s="44" t="s">
        <v>202</v>
      </c>
      <c r="F197" s="43" t="s">
        <v>37</v>
      </c>
      <c r="G197" s="51">
        <v>50</v>
      </c>
      <c r="H197" s="51">
        <v>50</v>
      </c>
    </row>
    <row r="198" spans="1:8" s="47" customFormat="1" ht="31.2" x14ac:dyDescent="0.25">
      <c r="A198" s="40" t="s">
        <v>203</v>
      </c>
      <c r="B198" s="41">
        <v>112</v>
      </c>
      <c r="C198" s="49" t="s">
        <v>66</v>
      </c>
      <c r="D198" s="41" t="s">
        <v>156</v>
      </c>
      <c r="E198" s="50" t="s">
        <v>204</v>
      </c>
      <c r="F198" s="41"/>
      <c r="G198" s="45">
        <f>G199</f>
        <v>0</v>
      </c>
      <c r="H198" s="45">
        <f>H199</f>
        <v>0</v>
      </c>
    </row>
    <row r="199" spans="1:8" s="47" customFormat="1" ht="31.2" x14ac:dyDescent="0.25">
      <c r="A199" s="40" t="s">
        <v>205</v>
      </c>
      <c r="B199" s="41">
        <v>112</v>
      </c>
      <c r="C199" s="49" t="s">
        <v>66</v>
      </c>
      <c r="D199" s="41" t="s">
        <v>156</v>
      </c>
      <c r="E199" s="50" t="s">
        <v>206</v>
      </c>
      <c r="F199" s="41"/>
      <c r="G199" s="45">
        <f>G200+G202</f>
        <v>0</v>
      </c>
      <c r="H199" s="45">
        <f>H200+H202</f>
        <v>0</v>
      </c>
    </row>
    <row r="200" spans="1:8" s="47" customFormat="1" ht="78" x14ac:dyDescent="0.25">
      <c r="A200" s="52" t="s">
        <v>113</v>
      </c>
      <c r="B200" s="43">
        <v>112</v>
      </c>
      <c r="C200" s="42" t="s">
        <v>66</v>
      </c>
      <c r="D200" s="43" t="s">
        <v>156</v>
      </c>
      <c r="E200" s="44" t="s">
        <v>207</v>
      </c>
      <c r="F200" s="43"/>
      <c r="G200" s="51">
        <f>G201</f>
        <v>0</v>
      </c>
      <c r="H200" s="51">
        <f>H201</f>
        <v>0</v>
      </c>
    </row>
    <row r="201" spans="1:8" s="47" customFormat="1" ht="31.2" x14ac:dyDescent="0.25">
      <c r="A201" s="52" t="s">
        <v>36</v>
      </c>
      <c r="B201" s="43">
        <v>112</v>
      </c>
      <c r="C201" s="42" t="s">
        <v>66</v>
      </c>
      <c r="D201" s="43" t="s">
        <v>156</v>
      </c>
      <c r="E201" s="44" t="s">
        <v>207</v>
      </c>
      <c r="F201" s="43" t="s">
        <v>37</v>
      </c>
      <c r="G201" s="51">
        <v>0</v>
      </c>
      <c r="H201" s="51">
        <v>0</v>
      </c>
    </row>
    <row r="202" spans="1:8" s="47" customFormat="1" ht="62.25" customHeight="1" x14ac:dyDescent="0.25">
      <c r="A202" s="52" t="s">
        <v>208</v>
      </c>
      <c r="B202" s="43">
        <v>112</v>
      </c>
      <c r="C202" s="42" t="s">
        <v>66</v>
      </c>
      <c r="D202" s="43" t="s">
        <v>156</v>
      </c>
      <c r="E202" s="44" t="s">
        <v>209</v>
      </c>
      <c r="F202" s="43"/>
      <c r="G202" s="65">
        <f>G203</f>
        <v>0</v>
      </c>
      <c r="H202" s="65">
        <f>H203</f>
        <v>0</v>
      </c>
    </row>
    <row r="203" spans="1:8" s="47" customFormat="1" ht="31.2" x14ac:dyDescent="0.25">
      <c r="A203" s="52" t="s">
        <v>36</v>
      </c>
      <c r="B203" s="43">
        <v>112</v>
      </c>
      <c r="C203" s="42" t="s">
        <v>66</v>
      </c>
      <c r="D203" s="43" t="s">
        <v>156</v>
      </c>
      <c r="E203" s="44" t="s">
        <v>209</v>
      </c>
      <c r="F203" s="43" t="s">
        <v>37</v>
      </c>
      <c r="G203" s="51">
        <v>0</v>
      </c>
      <c r="H203" s="51">
        <v>0</v>
      </c>
    </row>
    <row r="204" spans="1:8" s="47" customFormat="1" ht="22.2" customHeight="1" x14ac:dyDescent="0.25">
      <c r="A204" s="48" t="s">
        <v>210</v>
      </c>
      <c r="B204" s="41">
        <v>112</v>
      </c>
      <c r="C204" s="49" t="s">
        <v>66</v>
      </c>
      <c r="D204" s="41">
        <v>12</v>
      </c>
      <c r="E204" s="50"/>
      <c r="F204" s="41"/>
      <c r="G204" s="45">
        <f>G205+G218</f>
        <v>4692.2</v>
      </c>
      <c r="H204" s="45">
        <f>H205+H218</f>
        <v>550</v>
      </c>
    </row>
    <row r="205" spans="1:8" s="47" customFormat="1" ht="15.6" x14ac:dyDescent="0.25">
      <c r="A205" s="40" t="s">
        <v>109</v>
      </c>
      <c r="B205" s="41">
        <v>112</v>
      </c>
      <c r="C205" s="49" t="s">
        <v>66</v>
      </c>
      <c r="D205" s="41">
        <v>12</v>
      </c>
      <c r="E205" s="41" t="s">
        <v>110</v>
      </c>
      <c r="F205" s="41"/>
      <c r="G205" s="45">
        <f>G206+G209+G212+G215</f>
        <v>600</v>
      </c>
      <c r="H205" s="45">
        <f>H206+H209+H212+H215</f>
        <v>550</v>
      </c>
    </row>
    <row r="206" spans="1:8" s="47" customFormat="1" ht="31.2" x14ac:dyDescent="0.25">
      <c r="A206" s="40" t="s">
        <v>211</v>
      </c>
      <c r="B206" s="41">
        <v>112</v>
      </c>
      <c r="C206" s="49" t="s">
        <v>66</v>
      </c>
      <c r="D206" s="41">
        <v>12</v>
      </c>
      <c r="E206" s="50" t="s">
        <v>212</v>
      </c>
      <c r="F206" s="41"/>
      <c r="G206" s="45">
        <f>G207</f>
        <v>300</v>
      </c>
      <c r="H206" s="45">
        <f>H207</f>
        <v>300</v>
      </c>
    </row>
    <row r="207" spans="1:8" s="47" customFormat="1" ht="88.5" customHeight="1" x14ac:dyDescent="0.25">
      <c r="A207" s="52" t="s">
        <v>113</v>
      </c>
      <c r="B207" s="41">
        <v>112</v>
      </c>
      <c r="C207" s="42" t="s">
        <v>66</v>
      </c>
      <c r="D207" s="43">
        <v>12</v>
      </c>
      <c r="E207" s="44" t="s">
        <v>213</v>
      </c>
      <c r="F207" s="43"/>
      <c r="G207" s="51">
        <f>G208</f>
        <v>300</v>
      </c>
      <c r="H207" s="51">
        <f>H208</f>
        <v>300</v>
      </c>
    </row>
    <row r="208" spans="1:8" s="47" customFormat="1" ht="31.2" x14ac:dyDescent="0.25">
      <c r="A208" s="52" t="s">
        <v>36</v>
      </c>
      <c r="B208" s="41">
        <v>112</v>
      </c>
      <c r="C208" s="42" t="s">
        <v>66</v>
      </c>
      <c r="D208" s="43">
        <v>12</v>
      </c>
      <c r="E208" s="44" t="s">
        <v>213</v>
      </c>
      <c r="F208" s="43" t="s">
        <v>37</v>
      </c>
      <c r="G208" s="51">
        <v>300</v>
      </c>
      <c r="H208" s="51">
        <v>300</v>
      </c>
    </row>
    <row r="209" spans="1:8" s="47" customFormat="1" ht="31.2" x14ac:dyDescent="0.25">
      <c r="A209" s="40" t="s">
        <v>214</v>
      </c>
      <c r="B209" s="41">
        <v>112</v>
      </c>
      <c r="C209" s="49" t="s">
        <v>66</v>
      </c>
      <c r="D209" s="41">
        <v>12</v>
      </c>
      <c r="E209" s="50" t="s">
        <v>215</v>
      </c>
      <c r="F209" s="41"/>
      <c r="G209" s="45">
        <f>G210</f>
        <v>100</v>
      </c>
      <c r="H209" s="45">
        <f>H210</f>
        <v>100</v>
      </c>
    </row>
    <row r="210" spans="1:8" s="47" customFormat="1" ht="78" x14ac:dyDescent="0.25">
      <c r="A210" s="52" t="s">
        <v>113</v>
      </c>
      <c r="B210" s="41">
        <v>112</v>
      </c>
      <c r="C210" s="42" t="s">
        <v>66</v>
      </c>
      <c r="D210" s="43">
        <v>12</v>
      </c>
      <c r="E210" s="44" t="s">
        <v>216</v>
      </c>
      <c r="F210" s="43"/>
      <c r="G210" s="51">
        <f>G211</f>
        <v>100</v>
      </c>
      <c r="H210" s="51">
        <f>H211</f>
        <v>100</v>
      </c>
    </row>
    <row r="211" spans="1:8" s="47" customFormat="1" ht="31.2" x14ac:dyDescent="0.25">
      <c r="A211" s="52" t="s">
        <v>36</v>
      </c>
      <c r="B211" s="41">
        <v>112</v>
      </c>
      <c r="C211" s="42" t="s">
        <v>66</v>
      </c>
      <c r="D211" s="43">
        <v>12</v>
      </c>
      <c r="E211" s="44" t="s">
        <v>216</v>
      </c>
      <c r="F211" s="43" t="s">
        <v>37</v>
      </c>
      <c r="G211" s="51">
        <v>100</v>
      </c>
      <c r="H211" s="51">
        <v>100</v>
      </c>
    </row>
    <row r="212" spans="1:8" s="47" customFormat="1" ht="31.2" x14ac:dyDescent="0.25">
      <c r="A212" s="40" t="s">
        <v>217</v>
      </c>
      <c r="B212" s="41">
        <v>112</v>
      </c>
      <c r="C212" s="49" t="s">
        <v>66</v>
      </c>
      <c r="D212" s="41">
        <v>12</v>
      </c>
      <c r="E212" s="50" t="s">
        <v>218</v>
      </c>
      <c r="F212" s="41"/>
      <c r="G212" s="45">
        <f>G213</f>
        <v>50</v>
      </c>
      <c r="H212" s="45">
        <f>H213</f>
        <v>0</v>
      </c>
    </row>
    <row r="213" spans="1:8" s="47" customFormat="1" ht="78" x14ac:dyDescent="0.25">
      <c r="A213" s="52" t="s">
        <v>113</v>
      </c>
      <c r="B213" s="41">
        <v>112</v>
      </c>
      <c r="C213" s="42" t="s">
        <v>66</v>
      </c>
      <c r="D213" s="43">
        <v>12</v>
      </c>
      <c r="E213" s="44" t="s">
        <v>219</v>
      </c>
      <c r="F213" s="43"/>
      <c r="G213" s="51">
        <f>G214</f>
        <v>50</v>
      </c>
      <c r="H213" s="51">
        <f>H214</f>
        <v>0</v>
      </c>
    </row>
    <row r="214" spans="1:8" s="47" customFormat="1" ht="31.2" x14ac:dyDescent="0.25">
      <c r="A214" s="52" t="s">
        <v>36</v>
      </c>
      <c r="B214" s="41">
        <v>112</v>
      </c>
      <c r="C214" s="42" t="s">
        <v>66</v>
      </c>
      <c r="D214" s="43">
        <v>12</v>
      </c>
      <c r="E214" s="44" t="s">
        <v>219</v>
      </c>
      <c r="F214" s="43" t="s">
        <v>37</v>
      </c>
      <c r="G214" s="51">
        <v>50</v>
      </c>
      <c r="H214" s="51">
        <v>0</v>
      </c>
    </row>
    <row r="215" spans="1:8" s="47" customFormat="1" ht="31.2" x14ac:dyDescent="0.25">
      <c r="A215" s="40" t="s">
        <v>220</v>
      </c>
      <c r="B215" s="41">
        <v>112</v>
      </c>
      <c r="C215" s="49" t="s">
        <v>66</v>
      </c>
      <c r="D215" s="41">
        <v>12</v>
      </c>
      <c r="E215" s="50" t="s">
        <v>221</v>
      </c>
      <c r="F215" s="41"/>
      <c r="G215" s="45">
        <f>G216</f>
        <v>150</v>
      </c>
      <c r="H215" s="45">
        <f>H216</f>
        <v>150</v>
      </c>
    </row>
    <row r="216" spans="1:8" s="47" customFormat="1" ht="78" x14ac:dyDescent="0.25">
      <c r="A216" s="52" t="s">
        <v>113</v>
      </c>
      <c r="B216" s="41">
        <v>112</v>
      </c>
      <c r="C216" s="42" t="s">
        <v>222</v>
      </c>
      <c r="D216" s="43">
        <v>12</v>
      </c>
      <c r="E216" s="44" t="s">
        <v>223</v>
      </c>
      <c r="F216" s="43"/>
      <c r="G216" s="51">
        <f>G217</f>
        <v>150</v>
      </c>
      <c r="H216" s="51">
        <f>H217</f>
        <v>150</v>
      </c>
    </row>
    <row r="217" spans="1:8" s="47" customFormat="1" ht="30" customHeight="1" x14ac:dyDescent="0.25">
      <c r="A217" s="52" t="s">
        <v>36</v>
      </c>
      <c r="B217" s="41">
        <v>112</v>
      </c>
      <c r="C217" s="42" t="s">
        <v>66</v>
      </c>
      <c r="D217" s="43">
        <v>12</v>
      </c>
      <c r="E217" s="44" t="s">
        <v>223</v>
      </c>
      <c r="F217" s="43" t="s">
        <v>37</v>
      </c>
      <c r="G217" s="51">
        <v>150</v>
      </c>
      <c r="H217" s="51">
        <v>150</v>
      </c>
    </row>
    <row r="218" spans="1:8" s="47" customFormat="1" ht="35.25" customHeight="1" x14ac:dyDescent="0.25">
      <c r="A218" s="40" t="s">
        <v>224</v>
      </c>
      <c r="B218" s="41">
        <v>112</v>
      </c>
      <c r="C218" s="49" t="s">
        <v>66</v>
      </c>
      <c r="D218" s="41">
        <v>12</v>
      </c>
      <c r="E218" s="50" t="s">
        <v>225</v>
      </c>
      <c r="F218" s="41"/>
      <c r="G218" s="45">
        <f t="shared" ref="G218:H220" si="8">G219</f>
        <v>4092.2</v>
      </c>
      <c r="H218" s="45">
        <f t="shared" si="8"/>
        <v>0</v>
      </c>
    </row>
    <row r="219" spans="1:8" s="47" customFormat="1" ht="65.25" customHeight="1" x14ac:dyDescent="0.25">
      <c r="A219" s="40" t="s">
        <v>226</v>
      </c>
      <c r="B219" s="41"/>
      <c r="C219" s="49"/>
      <c r="D219" s="41"/>
      <c r="E219" s="50"/>
      <c r="F219" s="41"/>
      <c r="G219" s="45">
        <f t="shared" si="8"/>
        <v>4092.2</v>
      </c>
      <c r="H219" s="45">
        <f t="shared" si="8"/>
        <v>0</v>
      </c>
    </row>
    <row r="220" spans="1:8" s="47" customFormat="1" ht="81.75" customHeight="1" x14ac:dyDescent="0.25">
      <c r="A220" s="52" t="s">
        <v>113</v>
      </c>
      <c r="B220" s="41">
        <v>112</v>
      </c>
      <c r="C220" s="42" t="s">
        <v>66</v>
      </c>
      <c r="D220" s="43">
        <v>12</v>
      </c>
      <c r="E220" s="44" t="s">
        <v>227</v>
      </c>
      <c r="F220" s="43"/>
      <c r="G220" s="51">
        <f t="shared" si="8"/>
        <v>4092.2</v>
      </c>
      <c r="H220" s="51">
        <f t="shared" si="8"/>
        <v>0</v>
      </c>
    </row>
    <row r="221" spans="1:8" s="47" customFormat="1" ht="36" customHeight="1" x14ac:dyDescent="0.25">
      <c r="A221" s="52" t="s">
        <v>36</v>
      </c>
      <c r="B221" s="41">
        <v>112</v>
      </c>
      <c r="C221" s="42" t="s">
        <v>66</v>
      </c>
      <c r="D221" s="43">
        <v>12</v>
      </c>
      <c r="E221" s="44" t="s">
        <v>227</v>
      </c>
      <c r="F221" s="43" t="s">
        <v>37</v>
      </c>
      <c r="G221" s="51">
        <v>4092.2</v>
      </c>
      <c r="H221" s="51">
        <v>0</v>
      </c>
    </row>
    <row r="222" spans="1:8" s="47" customFormat="1" ht="15.6" x14ac:dyDescent="0.25">
      <c r="A222" s="52"/>
      <c r="B222" s="41"/>
      <c r="C222" s="42"/>
      <c r="D222" s="43"/>
      <c r="E222" s="44"/>
      <c r="F222" s="43"/>
      <c r="G222" s="51"/>
      <c r="H222" s="51"/>
    </row>
    <row r="223" spans="1:8" s="47" customFormat="1" ht="15.6" x14ac:dyDescent="0.25">
      <c r="A223" s="40" t="s">
        <v>228</v>
      </c>
      <c r="B223" s="41">
        <v>112</v>
      </c>
      <c r="C223" s="49" t="s">
        <v>80</v>
      </c>
      <c r="D223" s="41"/>
      <c r="E223" s="50"/>
      <c r="F223" s="41"/>
      <c r="G223" s="45">
        <f>G224+G240+G254</f>
        <v>12261.9</v>
      </c>
      <c r="H223" s="45">
        <f>H224+H240+H254</f>
        <v>285462.80000000005</v>
      </c>
    </row>
    <row r="224" spans="1:8" s="47" customFormat="1" ht="15.6" x14ac:dyDescent="0.25">
      <c r="A224" s="52" t="s">
        <v>229</v>
      </c>
      <c r="B224" s="41">
        <v>112</v>
      </c>
      <c r="C224" s="42" t="s">
        <v>80</v>
      </c>
      <c r="D224" s="43" t="s">
        <v>19</v>
      </c>
      <c r="E224" s="44"/>
      <c r="F224" s="43"/>
      <c r="G224" s="51">
        <f>G225+G229+G236</f>
        <v>0</v>
      </c>
      <c r="H224" s="51">
        <f>H225+H229+H236</f>
        <v>0</v>
      </c>
    </row>
    <row r="225" spans="1:8" s="47" customFormat="1" ht="31.2" x14ac:dyDescent="0.25">
      <c r="A225" s="40" t="s">
        <v>203</v>
      </c>
      <c r="B225" s="41">
        <v>112</v>
      </c>
      <c r="C225" s="49" t="s">
        <v>80</v>
      </c>
      <c r="D225" s="41" t="s">
        <v>19</v>
      </c>
      <c r="E225" s="50" t="s">
        <v>204</v>
      </c>
      <c r="F225" s="41"/>
      <c r="G225" s="45">
        <f t="shared" ref="G225:H227" si="9">G226</f>
        <v>0</v>
      </c>
      <c r="H225" s="45">
        <f t="shared" si="9"/>
        <v>0</v>
      </c>
    </row>
    <row r="226" spans="1:8" s="47" customFormat="1" ht="31.2" x14ac:dyDescent="0.25">
      <c r="A226" s="40" t="s">
        <v>230</v>
      </c>
      <c r="B226" s="41">
        <v>112</v>
      </c>
      <c r="C226" s="49" t="s">
        <v>80</v>
      </c>
      <c r="D226" s="41" t="s">
        <v>19</v>
      </c>
      <c r="E226" s="50" t="s">
        <v>231</v>
      </c>
      <c r="F226" s="41"/>
      <c r="G226" s="66">
        <f t="shared" si="9"/>
        <v>0</v>
      </c>
      <c r="H226" s="66">
        <f t="shared" si="9"/>
        <v>0</v>
      </c>
    </row>
    <row r="227" spans="1:8" s="47" customFormat="1" ht="78" customHeight="1" x14ac:dyDescent="0.25">
      <c r="A227" s="52" t="s">
        <v>113</v>
      </c>
      <c r="B227" s="43">
        <v>112</v>
      </c>
      <c r="C227" s="42" t="s">
        <v>80</v>
      </c>
      <c r="D227" s="43" t="s">
        <v>19</v>
      </c>
      <c r="E227" s="44" t="s">
        <v>232</v>
      </c>
      <c r="F227" s="43"/>
      <c r="G227" s="65">
        <f t="shared" si="9"/>
        <v>0</v>
      </c>
      <c r="H227" s="65">
        <f t="shared" si="9"/>
        <v>0</v>
      </c>
    </row>
    <row r="228" spans="1:8" s="47" customFormat="1" ht="30" customHeight="1" x14ac:dyDescent="0.25">
      <c r="A228" s="52" t="s">
        <v>233</v>
      </c>
      <c r="B228" s="43">
        <v>112</v>
      </c>
      <c r="C228" s="42" t="s">
        <v>80</v>
      </c>
      <c r="D228" s="43" t="s">
        <v>19</v>
      </c>
      <c r="E228" s="44" t="s">
        <v>232</v>
      </c>
      <c r="F228" s="43" t="s">
        <v>234</v>
      </c>
      <c r="G228" s="65">
        <v>0</v>
      </c>
      <c r="H228" s="65">
        <v>0</v>
      </c>
    </row>
    <row r="229" spans="1:8" s="47" customFormat="1" ht="31.2" x14ac:dyDescent="0.25">
      <c r="A229" s="40" t="s">
        <v>235</v>
      </c>
      <c r="B229" s="41">
        <v>112</v>
      </c>
      <c r="C229" s="49" t="s">
        <v>80</v>
      </c>
      <c r="D229" s="41" t="s">
        <v>19</v>
      </c>
      <c r="E229" s="50" t="s">
        <v>236</v>
      </c>
      <c r="F229" s="41"/>
      <c r="G229" s="45">
        <f>G233+G230</f>
        <v>0</v>
      </c>
      <c r="H229" s="45">
        <f>H233+H230</f>
        <v>0</v>
      </c>
    </row>
    <row r="230" spans="1:8" s="47" customFormat="1" ht="31.2" x14ac:dyDescent="0.25">
      <c r="A230" s="40" t="s">
        <v>237</v>
      </c>
      <c r="B230" s="41">
        <v>112</v>
      </c>
      <c r="C230" s="49" t="s">
        <v>80</v>
      </c>
      <c r="D230" s="41" t="s">
        <v>19</v>
      </c>
      <c r="E230" s="50" t="s">
        <v>238</v>
      </c>
      <c r="F230" s="41"/>
      <c r="G230" s="66">
        <f>G231</f>
        <v>0</v>
      </c>
      <c r="H230" s="66">
        <f>H231</f>
        <v>0</v>
      </c>
    </row>
    <row r="231" spans="1:8" s="47" customFormat="1" ht="78" customHeight="1" x14ac:dyDescent="0.25">
      <c r="A231" s="52" t="s">
        <v>113</v>
      </c>
      <c r="B231" s="43">
        <v>112</v>
      </c>
      <c r="C231" s="42" t="s">
        <v>80</v>
      </c>
      <c r="D231" s="43" t="s">
        <v>19</v>
      </c>
      <c r="E231" s="44" t="s">
        <v>239</v>
      </c>
      <c r="F231" s="43"/>
      <c r="G231" s="65">
        <f>G232</f>
        <v>0</v>
      </c>
      <c r="H231" s="65">
        <f>H232</f>
        <v>0</v>
      </c>
    </row>
    <row r="232" spans="1:8" s="47" customFormat="1" ht="30" customHeight="1" x14ac:dyDescent="0.25">
      <c r="A232" s="52" t="s">
        <v>233</v>
      </c>
      <c r="B232" s="43">
        <v>112</v>
      </c>
      <c r="C232" s="42" t="s">
        <v>80</v>
      </c>
      <c r="D232" s="43" t="s">
        <v>19</v>
      </c>
      <c r="E232" s="44" t="s">
        <v>239</v>
      </c>
      <c r="F232" s="43" t="s">
        <v>234</v>
      </c>
      <c r="G232" s="65">
        <v>0</v>
      </c>
      <c r="H232" s="65">
        <v>0</v>
      </c>
    </row>
    <row r="233" spans="1:8" s="47" customFormat="1" ht="31.2" x14ac:dyDescent="0.25">
      <c r="A233" s="40" t="s">
        <v>240</v>
      </c>
      <c r="B233" s="41">
        <v>112</v>
      </c>
      <c r="C233" s="49" t="s">
        <v>80</v>
      </c>
      <c r="D233" s="41" t="s">
        <v>19</v>
      </c>
      <c r="E233" s="50" t="s">
        <v>241</v>
      </c>
      <c r="F233" s="41"/>
      <c r="G233" s="66">
        <f>G234+G231</f>
        <v>0</v>
      </c>
      <c r="H233" s="66">
        <f>H234+H231</f>
        <v>0</v>
      </c>
    </row>
    <row r="234" spans="1:8" s="47" customFormat="1" ht="88.5" customHeight="1" x14ac:dyDescent="0.25">
      <c r="A234" s="52" t="s">
        <v>242</v>
      </c>
      <c r="B234" s="43">
        <v>112</v>
      </c>
      <c r="C234" s="42" t="s">
        <v>80</v>
      </c>
      <c r="D234" s="43" t="s">
        <v>19</v>
      </c>
      <c r="E234" s="44" t="s">
        <v>243</v>
      </c>
      <c r="F234" s="43"/>
      <c r="G234" s="65">
        <f>G235</f>
        <v>0</v>
      </c>
      <c r="H234" s="65">
        <f>H235</f>
        <v>0</v>
      </c>
    </row>
    <row r="235" spans="1:8" s="47" customFormat="1" ht="30" customHeight="1" x14ac:dyDescent="0.25">
      <c r="A235" s="52" t="s">
        <v>233</v>
      </c>
      <c r="B235" s="43">
        <v>112</v>
      </c>
      <c r="C235" s="42" t="s">
        <v>80</v>
      </c>
      <c r="D235" s="43" t="s">
        <v>19</v>
      </c>
      <c r="E235" s="44" t="s">
        <v>243</v>
      </c>
      <c r="F235" s="43" t="s">
        <v>234</v>
      </c>
      <c r="G235" s="65">
        <v>0</v>
      </c>
      <c r="H235" s="65">
        <v>0</v>
      </c>
    </row>
    <row r="236" spans="1:8" s="47" customFormat="1" ht="29.25" customHeight="1" x14ac:dyDescent="0.25">
      <c r="A236" s="40" t="s">
        <v>168</v>
      </c>
      <c r="B236" s="41">
        <v>112</v>
      </c>
      <c r="C236" s="49" t="s">
        <v>80</v>
      </c>
      <c r="D236" s="41" t="s">
        <v>19</v>
      </c>
      <c r="E236" s="50" t="s">
        <v>169</v>
      </c>
      <c r="F236" s="41"/>
      <c r="G236" s="45">
        <f t="shared" ref="G236:H238" si="10">G237</f>
        <v>0</v>
      </c>
      <c r="H236" s="45">
        <f t="shared" si="10"/>
        <v>0</v>
      </c>
    </row>
    <row r="237" spans="1:8" s="47" customFormat="1" ht="31.2" x14ac:dyDescent="0.25">
      <c r="A237" s="40" t="s">
        <v>244</v>
      </c>
      <c r="B237" s="41">
        <v>112</v>
      </c>
      <c r="C237" s="49" t="s">
        <v>80</v>
      </c>
      <c r="D237" s="41" t="s">
        <v>19</v>
      </c>
      <c r="E237" s="50" t="s">
        <v>245</v>
      </c>
      <c r="F237" s="41"/>
      <c r="G237" s="45">
        <f t="shared" si="10"/>
        <v>0</v>
      </c>
      <c r="H237" s="45">
        <f t="shared" si="10"/>
        <v>0</v>
      </c>
    </row>
    <row r="238" spans="1:8" s="47" customFormat="1" ht="78" x14ac:dyDescent="0.25">
      <c r="A238" s="52" t="s">
        <v>113</v>
      </c>
      <c r="B238" s="43">
        <v>112</v>
      </c>
      <c r="C238" s="42" t="s">
        <v>80</v>
      </c>
      <c r="D238" s="43" t="s">
        <v>19</v>
      </c>
      <c r="E238" s="44" t="s">
        <v>246</v>
      </c>
      <c r="F238" s="43"/>
      <c r="G238" s="51">
        <f t="shared" si="10"/>
        <v>0</v>
      </c>
      <c r="H238" s="51">
        <f t="shared" si="10"/>
        <v>0</v>
      </c>
    </row>
    <row r="239" spans="1:8" s="47" customFormat="1" ht="31.2" x14ac:dyDescent="0.25">
      <c r="A239" s="52" t="s">
        <v>233</v>
      </c>
      <c r="B239" s="43">
        <v>112</v>
      </c>
      <c r="C239" s="42" t="s">
        <v>80</v>
      </c>
      <c r="D239" s="43" t="s">
        <v>19</v>
      </c>
      <c r="E239" s="44" t="s">
        <v>246</v>
      </c>
      <c r="F239" s="43" t="s">
        <v>234</v>
      </c>
      <c r="G239" s="51">
        <v>0</v>
      </c>
      <c r="H239" s="51">
        <v>0</v>
      </c>
    </row>
    <row r="240" spans="1:8" s="47" customFormat="1" ht="15.6" x14ac:dyDescent="0.25">
      <c r="A240" s="52" t="s">
        <v>247</v>
      </c>
      <c r="B240" s="43">
        <v>112</v>
      </c>
      <c r="C240" s="42" t="s">
        <v>80</v>
      </c>
      <c r="D240" s="43" t="s">
        <v>59</v>
      </c>
      <c r="E240" s="44"/>
      <c r="F240" s="43"/>
      <c r="G240" s="51">
        <f>G241</f>
        <v>769</v>
      </c>
      <c r="H240" s="51">
        <f>H241</f>
        <v>284460.40000000002</v>
      </c>
    </row>
    <row r="241" spans="1:8" s="56" customFormat="1" ht="31.2" x14ac:dyDescent="0.25">
      <c r="A241" s="40" t="s">
        <v>248</v>
      </c>
      <c r="B241" s="41" t="s">
        <v>75</v>
      </c>
      <c r="C241" s="49" t="s">
        <v>80</v>
      </c>
      <c r="D241" s="41" t="s">
        <v>59</v>
      </c>
      <c r="E241" s="50" t="s">
        <v>249</v>
      </c>
      <c r="F241" s="41"/>
      <c r="G241" s="45">
        <f>G242+G245+G248+G251</f>
        <v>769</v>
      </c>
      <c r="H241" s="45">
        <f>H242+H245+H248</f>
        <v>284460.40000000002</v>
      </c>
    </row>
    <row r="242" spans="1:8" s="56" customFormat="1" ht="31.2" x14ac:dyDescent="0.25">
      <c r="A242" s="40" t="s">
        <v>250</v>
      </c>
      <c r="B242" s="41" t="s">
        <v>75</v>
      </c>
      <c r="C242" s="49" t="s">
        <v>80</v>
      </c>
      <c r="D242" s="41" t="s">
        <v>59</v>
      </c>
      <c r="E242" s="50" t="s">
        <v>251</v>
      </c>
      <c r="F242" s="41"/>
      <c r="G242" s="66">
        <f>G243</f>
        <v>600</v>
      </c>
      <c r="H242" s="66">
        <f>H243</f>
        <v>600</v>
      </c>
    </row>
    <row r="243" spans="1:8" s="47" customFormat="1" ht="90.75" customHeight="1" x14ac:dyDescent="0.25">
      <c r="A243" s="52" t="s">
        <v>113</v>
      </c>
      <c r="B243" s="43">
        <v>112</v>
      </c>
      <c r="C243" s="42" t="s">
        <v>80</v>
      </c>
      <c r="D243" s="43" t="s">
        <v>59</v>
      </c>
      <c r="E243" s="44" t="s">
        <v>252</v>
      </c>
      <c r="F243" s="43"/>
      <c r="G243" s="65">
        <f>G244</f>
        <v>600</v>
      </c>
      <c r="H243" s="65">
        <f>H244</f>
        <v>600</v>
      </c>
    </row>
    <row r="244" spans="1:8" s="47" customFormat="1" ht="34.5" customHeight="1" x14ac:dyDescent="0.25">
      <c r="A244" s="52" t="s">
        <v>36</v>
      </c>
      <c r="B244" s="43">
        <v>112</v>
      </c>
      <c r="C244" s="42" t="s">
        <v>80</v>
      </c>
      <c r="D244" s="43" t="s">
        <v>59</v>
      </c>
      <c r="E244" s="44" t="s">
        <v>252</v>
      </c>
      <c r="F244" s="43" t="s">
        <v>37</v>
      </c>
      <c r="G244" s="65">
        <v>600</v>
      </c>
      <c r="H244" s="65">
        <v>600</v>
      </c>
    </row>
    <row r="245" spans="1:8" s="56" customFormat="1" ht="31.2" x14ac:dyDescent="0.25">
      <c r="A245" s="40" t="s">
        <v>253</v>
      </c>
      <c r="B245" s="41" t="s">
        <v>75</v>
      </c>
      <c r="C245" s="49" t="s">
        <v>80</v>
      </c>
      <c r="D245" s="41" t="s">
        <v>59</v>
      </c>
      <c r="E245" s="50" t="s">
        <v>254</v>
      </c>
      <c r="F245" s="41"/>
      <c r="G245" s="66">
        <f>G246</f>
        <v>44</v>
      </c>
      <c r="H245" s="66">
        <f>H246</f>
        <v>44</v>
      </c>
    </row>
    <row r="246" spans="1:8" s="47" customFormat="1" ht="90.75" customHeight="1" x14ac:dyDescent="0.25">
      <c r="A246" s="52" t="s">
        <v>113</v>
      </c>
      <c r="B246" s="43">
        <v>112</v>
      </c>
      <c r="C246" s="42" t="s">
        <v>80</v>
      </c>
      <c r="D246" s="43" t="s">
        <v>59</v>
      </c>
      <c r="E246" s="44" t="s">
        <v>255</v>
      </c>
      <c r="F246" s="43"/>
      <c r="G246" s="65">
        <f>G247</f>
        <v>44</v>
      </c>
      <c r="H246" s="65">
        <f>H247</f>
        <v>44</v>
      </c>
    </row>
    <row r="247" spans="1:8" s="47" customFormat="1" ht="34.5" customHeight="1" x14ac:dyDescent="0.25">
      <c r="A247" s="52" t="s">
        <v>36</v>
      </c>
      <c r="B247" s="43">
        <v>112</v>
      </c>
      <c r="C247" s="42" t="s">
        <v>80</v>
      </c>
      <c r="D247" s="43" t="s">
        <v>59</v>
      </c>
      <c r="E247" s="44" t="s">
        <v>255</v>
      </c>
      <c r="F247" s="43" t="s">
        <v>37</v>
      </c>
      <c r="G247" s="65">
        <v>44</v>
      </c>
      <c r="H247" s="65">
        <v>44</v>
      </c>
    </row>
    <row r="248" spans="1:8" s="56" customFormat="1" ht="31.2" x14ac:dyDescent="0.25">
      <c r="A248" s="40" t="s">
        <v>256</v>
      </c>
      <c r="B248" s="41" t="s">
        <v>75</v>
      </c>
      <c r="C248" s="49" t="s">
        <v>80</v>
      </c>
      <c r="D248" s="41" t="s">
        <v>59</v>
      </c>
      <c r="E248" s="50" t="s">
        <v>257</v>
      </c>
      <c r="F248" s="41"/>
      <c r="G248" s="66">
        <f>G249+G251</f>
        <v>125</v>
      </c>
      <c r="H248" s="66">
        <f>H249+H251</f>
        <v>283816.40000000002</v>
      </c>
    </row>
    <row r="249" spans="1:8" s="47" customFormat="1" ht="90.75" customHeight="1" x14ac:dyDescent="0.25">
      <c r="A249" s="52" t="s">
        <v>113</v>
      </c>
      <c r="B249" s="43">
        <v>112</v>
      </c>
      <c r="C249" s="42" t="s">
        <v>80</v>
      </c>
      <c r="D249" s="43" t="s">
        <v>59</v>
      </c>
      <c r="E249" s="44" t="s">
        <v>258</v>
      </c>
      <c r="F249" s="43"/>
      <c r="G249" s="65">
        <f>G250</f>
        <v>125</v>
      </c>
      <c r="H249" s="65">
        <f>H250</f>
        <v>0</v>
      </c>
    </row>
    <row r="250" spans="1:8" s="47" customFormat="1" ht="34.5" customHeight="1" x14ac:dyDescent="0.25">
      <c r="A250" s="52" t="s">
        <v>36</v>
      </c>
      <c r="B250" s="43">
        <v>112</v>
      </c>
      <c r="C250" s="42" t="s">
        <v>80</v>
      </c>
      <c r="D250" s="43" t="s">
        <v>59</v>
      </c>
      <c r="E250" s="44" t="s">
        <v>258</v>
      </c>
      <c r="F250" s="43" t="s">
        <v>37</v>
      </c>
      <c r="G250" s="65">
        <v>125</v>
      </c>
      <c r="H250" s="65">
        <v>0</v>
      </c>
    </row>
    <row r="251" spans="1:8" s="56" customFormat="1" ht="34.5" customHeight="1" x14ac:dyDescent="0.25">
      <c r="A251" s="40" t="s">
        <v>259</v>
      </c>
      <c r="B251" s="41" t="s">
        <v>75</v>
      </c>
      <c r="C251" s="49" t="s">
        <v>80</v>
      </c>
      <c r="D251" s="41" t="s">
        <v>59</v>
      </c>
      <c r="E251" s="50" t="s">
        <v>260</v>
      </c>
      <c r="F251" s="41"/>
      <c r="G251" s="66">
        <f>G252</f>
        <v>0</v>
      </c>
      <c r="H251" s="66">
        <f>H252</f>
        <v>283816.40000000002</v>
      </c>
    </row>
    <row r="252" spans="1:8" s="56" customFormat="1" ht="34.5" customHeight="1" x14ac:dyDescent="0.25">
      <c r="A252" s="52" t="s">
        <v>261</v>
      </c>
      <c r="B252" s="43">
        <v>112</v>
      </c>
      <c r="C252" s="42" t="s">
        <v>80</v>
      </c>
      <c r="D252" s="43" t="s">
        <v>59</v>
      </c>
      <c r="E252" s="44" t="s">
        <v>262</v>
      </c>
      <c r="F252" s="41"/>
      <c r="G252" s="66">
        <f>G253</f>
        <v>0</v>
      </c>
      <c r="H252" s="66">
        <f>H253</f>
        <v>283816.40000000002</v>
      </c>
    </row>
    <row r="253" spans="1:8" s="47" customFormat="1" ht="34.5" customHeight="1" x14ac:dyDescent="0.25">
      <c r="A253" s="52" t="s">
        <v>36</v>
      </c>
      <c r="B253" s="43">
        <v>112</v>
      </c>
      <c r="C253" s="42" t="s">
        <v>80</v>
      </c>
      <c r="D253" s="43" t="s">
        <v>59</v>
      </c>
      <c r="E253" s="44" t="s">
        <v>262</v>
      </c>
      <c r="F253" s="43" t="s">
        <v>37</v>
      </c>
      <c r="G253" s="65">
        <v>0</v>
      </c>
      <c r="H253" s="65">
        <v>283816.40000000002</v>
      </c>
    </row>
    <row r="254" spans="1:8" s="47" customFormat="1" ht="24.75" customHeight="1" x14ac:dyDescent="0.25">
      <c r="A254" s="52" t="s">
        <v>263</v>
      </c>
      <c r="B254" s="43">
        <v>112</v>
      </c>
      <c r="C254" s="42" t="s">
        <v>80</v>
      </c>
      <c r="D254" s="43" t="s">
        <v>21</v>
      </c>
      <c r="E254" s="44"/>
      <c r="F254" s="43"/>
      <c r="G254" s="51">
        <f>G255+G262</f>
        <v>11492.9</v>
      </c>
      <c r="H254" s="51">
        <f>H255+H262</f>
        <v>1002.4</v>
      </c>
    </row>
    <row r="255" spans="1:8" s="56" customFormat="1" ht="31.2" x14ac:dyDescent="0.25">
      <c r="A255" s="40" t="s">
        <v>203</v>
      </c>
      <c r="B255" s="41" t="s">
        <v>75</v>
      </c>
      <c r="C255" s="49" t="s">
        <v>80</v>
      </c>
      <c r="D255" s="41" t="s">
        <v>21</v>
      </c>
      <c r="E255" s="50" t="s">
        <v>204</v>
      </c>
      <c r="F255" s="41"/>
      <c r="G255" s="45">
        <f>G256+G259</f>
        <v>11492.9</v>
      </c>
      <c r="H255" s="45">
        <f>H256+H259</f>
        <v>1002.4</v>
      </c>
    </row>
    <row r="256" spans="1:8" s="56" customFormat="1" ht="31.2" x14ac:dyDescent="0.25">
      <c r="A256" s="40" t="s">
        <v>264</v>
      </c>
      <c r="B256" s="41" t="s">
        <v>75</v>
      </c>
      <c r="C256" s="49" t="s">
        <v>80</v>
      </c>
      <c r="D256" s="41" t="s">
        <v>21</v>
      </c>
      <c r="E256" s="50" t="s">
        <v>265</v>
      </c>
      <c r="F256" s="41"/>
      <c r="G256" s="66">
        <f>G257</f>
        <v>11492.9</v>
      </c>
      <c r="H256" s="66">
        <f>H257</f>
        <v>1002.4</v>
      </c>
    </row>
    <row r="257" spans="1:8" s="47" customFormat="1" ht="90.75" customHeight="1" x14ac:dyDescent="0.25">
      <c r="A257" s="52" t="s">
        <v>113</v>
      </c>
      <c r="B257" s="43">
        <v>112</v>
      </c>
      <c r="C257" s="42" t="s">
        <v>80</v>
      </c>
      <c r="D257" s="43" t="s">
        <v>21</v>
      </c>
      <c r="E257" s="44" t="s">
        <v>266</v>
      </c>
      <c r="F257" s="43"/>
      <c r="G257" s="65">
        <f>G258</f>
        <v>11492.9</v>
      </c>
      <c r="H257" s="65">
        <f>H258</f>
        <v>1002.4</v>
      </c>
    </row>
    <row r="258" spans="1:8" s="47" customFormat="1" ht="34.5" customHeight="1" x14ac:dyDescent="0.25">
      <c r="A258" s="52" t="s">
        <v>36</v>
      </c>
      <c r="B258" s="43">
        <v>112</v>
      </c>
      <c r="C258" s="42" t="s">
        <v>80</v>
      </c>
      <c r="D258" s="43" t="s">
        <v>21</v>
      </c>
      <c r="E258" s="44" t="s">
        <v>267</v>
      </c>
      <c r="F258" s="43" t="s">
        <v>37</v>
      </c>
      <c r="G258" s="65">
        <v>11492.9</v>
      </c>
      <c r="H258" s="65">
        <v>1002.4</v>
      </c>
    </row>
    <row r="259" spans="1:8" s="56" customFormat="1" ht="31.2" x14ac:dyDescent="0.25">
      <c r="A259" s="40" t="s">
        <v>268</v>
      </c>
      <c r="B259" s="41" t="s">
        <v>75</v>
      </c>
      <c r="C259" s="49" t="s">
        <v>80</v>
      </c>
      <c r="D259" s="41" t="s">
        <v>21</v>
      </c>
      <c r="E259" s="50" t="s">
        <v>269</v>
      </c>
      <c r="F259" s="41"/>
      <c r="G259" s="66">
        <f>G260</f>
        <v>0</v>
      </c>
      <c r="H259" s="66">
        <f>H260</f>
        <v>0</v>
      </c>
    </row>
    <row r="260" spans="1:8" s="47" customFormat="1" ht="90.75" customHeight="1" x14ac:dyDescent="0.25">
      <c r="A260" s="52" t="s">
        <v>113</v>
      </c>
      <c r="B260" s="43">
        <v>112</v>
      </c>
      <c r="C260" s="42" t="s">
        <v>80</v>
      </c>
      <c r="D260" s="43" t="s">
        <v>21</v>
      </c>
      <c r="E260" s="44" t="s">
        <v>270</v>
      </c>
      <c r="F260" s="43"/>
      <c r="G260" s="65">
        <f>G261</f>
        <v>0</v>
      </c>
      <c r="H260" s="65">
        <f>H261</f>
        <v>0</v>
      </c>
    </row>
    <row r="261" spans="1:8" s="47" customFormat="1" ht="34.5" customHeight="1" x14ac:dyDescent="0.25">
      <c r="A261" s="52" t="s">
        <v>36</v>
      </c>
      <c r="B261" s="43">
        <v>112</v>
      </c>
      <c r="C261" s="42" t="s">
        <v>80</v>
      </c>
      <c r="D261" s="43" t="s">
        <v>21</v>
      </c>
      <c r="E261" s="44" t="s">
        <v>271</v>
      </c>
      <c r="F261" s="43" t="s">
        <v>37</v>
      </c>
      <c r="G261" s="65">
        <v>0</v>
      </c>
      <c r="H261" s="65">
        <v>0</v>
      </c>
    </row>
    <row r="262" spans="1:8" s="56" customFormat="1" ht="31.2" x14ac:dyDescent="0.25">
      <c r="A262" s="40" t="s">
        <v>272</v>
      </c>
      <c r="B262" s="41" t="s">
        <v>75</v>
      </c>
      <c r="C262" s="49" t="s">
        <v>80</v>
      </c>
      <c r="D262" s="41" t="s">
        <v>21</v>
      </c>
      <c r="E262" s="50" t="s">
        <v>273</v>
      </c>
      <c r="F262" s="41"/>
      <c r="G262" s="45">
        <f t="shared" ref="G262:H264" si="11">G263</f>
        <v>0</v>
      </c>
      <c r="H262" s="45">
        <f t="shared" si="11"/>
        <v>0</v>
      </c>
    </row>
    <row r="263" spans="1:8" s="56" customFormat="1" ht="31.2" x14ac:dyDescent="0.25">
      <c r="A263" s="40" t="s">
        <v>274</v>
      </c>
      <c r="B263" s="41" t="s">
        <v>75</v>
      </c>
      <c r="C263" s="49" t="s">
        <v>80</v>
      </c>
      <c r="D263" s="41" t="s">
        <v>21</v>
      </c>
      <c r="E263" s="50" t="s">
        <v>275</v>
      </c>
      <c r="F263" s="41"/>
      <c r="G263" s="66">
        <f t="shared" si="11"/>
        <v>0</v>
      </c>
      <c r="H263" s="66">
        <f t="shared" si="11"/>
        <v>0</v>
      </c>
    </row>
    <row r="264" spans="1:8" s="47" customFormat="1" ht="90.75" customHeight="1" x14ac:dyDescent="0.25">
      <c r="A264" s="52" t="s">
        <v>113</v>
      </c>
      <c r="B264" s="43">
        <v>112</v>
      </c>
      <c r="C264" s="42" t="s">
        <v>80</v>
      </c>
      <c r="D264" s="43" t="s">
        <v>21</v>
      </c>
      <c r="E264" s="44" t="s">
        <v>276</v>
      </c>
      <c r="F264" s="43"/>
      <c r="G264" s="65">
        <f t="shared" si="11"/>
        <v>0</v>
      </c>
      <c r="H264" s="65">
        <f t="shared" si="11"/>
        <v>0</v>
      </c>
    </row>
    <row r="265" spans="1:8" s="47" customFormat="1" ht="34.5" customHeight="1" x14ac:dyDescent="0.25">
      <c r="A265" s="52" t="s">
        <v>36</v>
      </c>
      <c r="B265" s="43">
        <v>112</v>
      </c>
      <c r="C265" s="42" t="s">
        <v>80</v>
      </c>
      <c r="D265" s="43" t="s">
        <v>21</v>
      </c>
      <c r="E265" s="44" t="s">
        <v>276</v>
      </c>
      <c r="F265" s="43" t="s">
        <v>37</v>
      </c>
      <c r="G265" s="65">
        <v>0</v>
      </c>
      <c r="H265" s="65">
        <v>0</v>
      </c>
    </row>
    <row r="266" spans="1:8" s="47" customFormat="1" ht="15.6" x14ac:dyDescent="0.25">
      <c r="A266" s="40" t="s">
        <v>277</v>
      </c>
      <c r="B266" s="41">
        <v>112</v>
      </c>
      <c r="C266" s="49" t="s">
        <v>43</v>
      </c>
      <c r="D266" s="43"/>
      <c r="E266" s="44"/>
      <c r="F266" s="43"/>
      <c r="G266" s="66">
        <f>G267</f>
        <v>1110.4000000000001</v>
      </c>
      <c r="H266" s="66">
        <f>H267</f>
        <v>1060.4000000000001</v>
      </c>
    </row>
    <row r="267" spans="1:8" s="47" customFormat="1" ht="15.6" x14ac:dyDescent="0.25">
      <c r="A267" s="52" t="s">
        <v>278</v>
      </c>
      <c r="B267" s="43">
        <v>112</v>
      </c>
      <c r="C267" s="42" t="s">
        <v>43</v>
      </c>
      <c r="D267" s="43" t="s">
        <v>80</v>
      </c>
      <c r="E267" s="44"/>
      <c r="F267" s="43"/>
      <c r="G267" s="65">
        <f>G268+G277</f>
        <v>1110.4000000000001</v>
      </c>
      <c r="H267" s="65">
        <f>H268+H277</f>
        <v>1060.4000000000001</v>
      </c>
    </row>
    <row r="268" spans="1:8" s="56" customFormat="1" ht="15.6" x14ac:dyDescent="0.25">
      <c r="A268" s="40" t="s">
        <v>279</v>
      </c>
      <c r="B268" s="41">
        <v>112</v>
      </c>
      <c r="C268" s="49" t="s">
        <v>43</v>
      </c>
      <c r="D268" s="41" t="s">
        <v>80</v>
      </c>
      <c r="E268" s="50" t="s">
        <v>280</v>
      </c>
      <c r="F268" s="41"/>
      <c r="G268" s="66">
        <f>G269</f>
        <v>65</v>
      </c>
      <c r="H268" s="66">
        <f>H269</f>
        <v>15</v>
      </c>
    </row>
    <row r="269" spans="1:8" s="47" customFormat="1" ht="31.2" x14ac:dyDescent="0.25">
      <c r="A269" s="40" t="s">
        <v>281</v>
      </c>
      <c r="B269" s="41">
        <v>112</v>
      </c>
      <c r="C269" s="49" t="s">
        <v>43</v>
      </c>
      <c r="D269" s="41" t="s">
        <v>80</v>
      </c>
      <c r="E269" s="50" t="s">
        <v>282</v>
      </c>
      <c r="F269" s="43"/>
      <c r="G269" s="65">
        <f>G270+G272+G274</f>
        <v>65</v>
      </c>
      <c r="H269" s="65">
        <f>H270+H272+H274</f>
        <v>15</v>
      </c>
    </row>
    <row r="270" spans="1:8" s="47" customFormat="1" ht="90.75" customHeight="1" x14ac:dyDescent="0.25">
      <c r="A270" s="52" t="s">
        <v>113</v>
      </c>
      <c r="B270" s="41">
        <v>112</v>
      </c>
      <c r="C270" s="42" t="s">
        <v>43</v>
      </c>
      <c r="D270" s="43" t="s">
        <v>80</v>
      </c>
      <c r="E270" s="44" t="s">
        <v>283</v>
      </c>
      <c r="F270" s="43"/>
      <c r="G270" s="65">
        <f>G271</f>
        <v>65</v>
      </c>
      <c r="H270" s="65">
        <f>H271</f>
        <v>15</v>
      </c>
    </row>
    <row r="271" spans="1:8" s="47" customFormat="1" ht="34.5" customHeight="1" x14ac:dyDescent="0.25">
      <c r="A271" s="52" t="s">
        <v>36</v>
      </c>
      <c r="B271" s="41">
        <v>112</v>
      </c>
      <c r="C271" s="42" t="s">
        <v>43</v>
      </c>
      <c r="D271" s="43" t="s">
        <v>80</v>
      </c>
      <c r="E271" s="44" t="s">
        <v>283</v>
      </c>
      <c r="F271" s="43" t="s">
        <v>37</v>
      </c>
      <c r="G271" s="65">
        <v>65</v>
      </c>
      <c r="H271" s="65">
        <v>15</v>
      </c>
    </row>
    <row r="272" spans="1:8" s="47" customFormat="1" ht="70.5" customHeight="1" x14ac:dyDescent="0.25">
      <c r="A272" s="52" t="s">
        <v>284</v>
      </c>
      <c r="B272" s="41">
        <v>112</v>
      </c>
      <c r="C272" s="42" t="s">
        <v>43</v>
      </c>
      <c r="D272" s="43" t="s">
        <v>80</v>
      </c>
      <c r="E272" s="44" t="s">
        <v>285</v>
      </c>
      <c r="F272" s="43"/>
      <c r="G272" s="65">
        <f>G273</f>
        <v>0</v>
      </c>
      <c r="H272" s="65">
        <f>H273</f>
        <v>0</v>
      </c>
    </row>
    <row r="273" spans="1:8" s="47" customFormat="1" ht="33.75" customHeight="1" x14ac:dyDescent="0.25">
      <c r="A273" s="52" t="s">
        <v>36</v>
      </c>
      <c r="B273" s="41">
        <v>112</v>
      </c>
      <c r="C273" s="42" t="s">
        <v>43</v>
      </c>
      <c r="D273" s="43" t="s">
        <v>80</v>
      </c>
      <c r="E273" s="44" t="s">
        <v>285</v>
      </c>
      <c r="F273" s="43" t="s">
        <v>37</v>
      </c>
      <c r="G273" s="65">
        <v>0</v>
      </c>
      <c r="H273" s="65">
        <v>0</v>
      </c>
    </row>
    <row r="274" spans="1:8" s="47" customFormat="1" ht="60.75" customHeight="1" x14ac:dyDescent="0.25">
      <c r="A274" s="52" t="s">
        <v>286</v>
      </c>
      <c r="B274" s="41">
        <v>112</v>
      </c>
      <c r="C274" s="42" t="s">
        <v>43</v>
      </c>
      <c r="D274" s="43" t="s">
        <v>80</v>
      </c>
      <c r="E274" s="44" t="s">
        <v>287</v>
      </c>
      <c r="F274" s="43"/>
      <c r="G274" s="65">
        <f>G275</f>
        <v>0</v>
      </c>
      <c r="H274" s="65">
        <f>H275</f>
        <v>0</v>
      </c>
    </row>
    <row r="275" spans="1:8" s="47" customFormat="1" ht="31.5" customHeight="1" x14ac:dyDescent="0.25">
      <c r="A275" s="52" t="s">
        <v>36</v>
      </c>
      <c r="B275" s="41">
        <v>112</v>
      </c>
      <c r="C275" s="42" t="s">
        <v>43</v>
      </c>
      <c r="D275" s="43" t="s">
        <v>80</v>
      </c>
      <c r="E275" s="44" t="s">
        <v>287</v>
      </c>
      <c r="F275" s="43" t="s">
        <v>37</v>
      </c>
      <c r="G275" s="65">
        <v>0</v>
      </c>
      <c r="H275" s="65">
        <v>0</v>
      </c>
    </row>
    <row r="276" spans="1:8" s="47" customFormat="1" ht="16.95" customHeight="1" x14ac:dyDescent="0.25">
      <c r="A276" s="52"/>
      <c r="B276" s="41"/>
      <c r="C276" s="42"/>
      <c r="D276" s="43"/>
      <c r="E276" s="44"/>
      <c r="F276" s="43"/>
      <c r="G276" s="65"/>
      <c r="H276" s="65"/>
    </row>
    <row r="277" spans="1:8" s="47" customFormat="1" ht="32.25" customHeight="1" x14ac:dyDescent="0.25">
      <c r="A277" s="40" t="s">
        <v>60</v>
      </c>
      <c r="B277" s="41">
        <v>112</v>
      </c>
      <c r="C277" s="42" t="s">
        <v>43</v>
      </c>
      <c r="D277" s="43" t="s">
        <v>80</v>
      </c>
      <c r="E277" s="50" t="s">
        <v>61</v>
      </c>
      <c r="F277" s="41"/>
      <c r="G277" s="45">
        <f>G278</f>
        <v>1045.4000000000001</v>
      </c>
      <c r="H277" s="45">
        <f>H278</f>
        <v>1045.4000000000001</v>
      </c>
    </row>
    <row r="278" spans="1:8" s="47" customFormat="1" ht="46.8" x14ac:dyDescent="0.25">
      <c r="A278" s="40" t="s">
        <v>103</v>
      </c>
      <c r="B278" s="41">
        <v>112</v>
      </c>
      <c r="C278" s="42" t="s">
        <v>43</v>
      </c>
      <c r="D278" s="43" t="s">
        <v>80</v>
      </c>
      <c r="E278" s="50" t="s">
        <v>104</v>
      </c>
      <c r="F278" s="41"/>
      <c r="G278" s="45">
        <f>G279</f>
        <v>1045.4000000000001</v>
      </c>
      <c r="H278" s="45">
        <f>H279</f>
        <v>1045.4000000000001</v>
      </c>
    </row>
    <row r="279" spans="1:8" s="47" customFormat="1" ht="58.5" customHeight="1" x14ac:dyDescent="0.25">
      <c r="A279" s="52" t="s">
        <v>288</v>
      </c>
      <c r="B279" s="41">
        <v>112</v>
      </c>
      <c r="C279" s="42" t="s">
        <v>43</v>
      </c>
      <c r="D279" s="43" t="s">
        <v>80</v>
      </c>
      <c r="E279" s="44" t="s">
        <v>289</v>
      </c>
      <c r="F279" s="43"/>
      <c r="G279" s="51">
        <f>G281+G280</f>
        <v>1045.4000000000001</v>
      </c>
      <c r="H279" s="51">
        <f>H281+H280</f>
        <v>1045.4000000000001</v>
      </c>
    </row>
    <row r="280" spans="1:8" s="47" customFormat="1" ht="62.4" x14ac:dyDescent="0.25">
      <c r="A280" s="52" t="s">
        <v>29</v>
      </c>
      <c r="B280" s="41">
        <v>112</v>
      </c>
      <c r="C280" s="42" t="s">
        <v>43</v>
      </c>
      <c r="D280" s="43" t="s">
        <v>80</v>
      </c>
      <c r="E280" s="44" t="s">
        <v>289</v>
      </c>
      <c r="F280" s="43" t="s">
        <v>30</v>
      </c>
      <c r="G280" s="51">
        <v>95</v>
      </c>
      <c r="H280" s="51">
        <v>95</v>
      </c>
    </row>
    <row r="281" spans="1:8" s="47" customFormat="1" ht="31.2" x14ac:dyDescent="0.25">
      <c r="A281" s="52" t="s">
        <v>36</v>
      </c>
      <c r="B281" s="41">
        <v>112</v>
      </c>
      <c r="C281" s="42" t="s">
        <v>43</v>
      </c>
      <c r="D281" s="43" t="s">
        <v>80</v>
      </c>
      <c r="E281" s="44" t="s">
        <v>289</v>
      </c>
      <c r="F281" s="43" t="s">
        <v>37</v>
      </c>
      <c r="G281" s="51">
        <v>950.4</v>
      </c>
      <c r="H281" s="51">
        <v>950.4</v>
      </c>
    </row>
    <row r="282" spans="1:8" s="47" customFormat="1" ht="24.75" customHeight="1" x14ac:dyDescent="0.25">
      <c r="A282" s="52" t="s">
        <v>290</v>
      </c>
      <c r="B282" s="41" t="s">
        <v>75</v>
      </c>
      <c r="C282" s="42" t="s">
        <v>86</v>
      </c>
      <c r="D282" s="43"/>
      <c r="E282" s="44"/>
      <c r="F282" s="43"/>
      <c r="G282" s="51">
        <f t="shared" ref="G282:H286" si="12">G283</f>
        <v>140</v>
      </c>
      <c r="H282" s="51">
        <f t="shared" si="12"/>
        <v>0</v>
      </c>
    </row>
    <row r="283" spans="1:8" s="47" customFormat="1" ht="15.6" x14ac:dyDescent="0.25">
      <c r="A283" s="40" t="s">
        <v>291</v>
      </c>
      <c r="B283" s="41">
        <v>112</v>
      </c>
      <c r="C283" s="49" t="s">
        <v>86</v>
      </c>
      <c r="D283" s="41" t="s">
        <v>86</v>
      </c>
      <c r="E283" s="50"/>
      <c r="F283" s="41"/>
      <c r="G283" s="45">
        <f t="shared" si="12"/>
        <v>140</v>
      </c>
      <c r="H283" s="45">
        <f t="shared" si="12"/>
        <v>0</v>
      </c>
    </row>
    <row r="284" spans="1:8" s="47" customFormat="1" ht="27" customHeight="1" x14ac:dyDescent="0.25">
      <c r="A284" s="40" t="s">
        <v>168</v>
      </c>
      <c r="B284" s="41">
        <v>112</v>
      </c>
      <c r="C284" s="49" t="s">
        <v>86</v>
      </c>
      <c r="D284" s="41" t="s">
        <v>86</v>
      </c>
      <c r="E284" s="50" t="s">
        <v>169</v>
      </c>
      <c r="F284" s="41"/>
      <c r="G284" s="45">
        <f t="shared" si="12"/>
        <v>140</v>
      </c>
      <c r="H284" s="45">
        <f t="shared" si="12"/>
        <v>0</v>
      </c>
    </row>
    <row r="285" spans="1:8" s="47" customFormat="1" ht="36" customHeight="1" x14ac:dyDescent="0.25">
      <c r="A285" s="40" t="s">
        <v>292</v>
      </c>
      <c r="B285" s="41">
        <v>112</v>
      </c>
      <c r="C285" s="49" t="s">
        <v>86</v>
      </c>
      <c r="D285" s="41" t="s">
        <v>86</v>
      </c>
      <c r="E285" s="50" t="s">
        <v>293</v>
      </c>
      <c r="F285" s="41"/>
      <c r="G285" s="45">
        <f t="shared" si="12"/>
        <v>140</v>
      </c>
      <c r="H285" s="45">
        <f t="shared" si="12"/>
        <v>0</v>
      </c>
    </row>
    <row r="286" spans="1:8" s="47" customFormat="1" ht="78" x14ac:dyDescent="0.25">
      <c r="A286" s="52" t="s">
        <v>113</v>
      </c>
      <c r="B286" s="41">
        <v>112</v>
      </c>
      <c r="C286" s="42" t="s">
        <v>86</v>
      </c>
      <c r="D286" s="43" t="s">
        <v>86</v>
      </c>
      <c r="E286" s="44" t="s">
        <v>294</v>
      </c>
      <c r="F286" s="43"/>
      <c r="G286" s="51">
        <f t="shared" si="12"/>
        <v>140</v>
      </c>
      <c r="H286" s="51">
        <f t="shared" si="12"/>
        <v>0</v>
      </c>
    </row>
    <row r="287" spans="1:8" s="47" customFormat="1" ht="12.6" customHeight="1" x14ac:dyDescent="0.25">
      <c r="A287" s="52" t="s">
        <v>36</v>
      </c>
      <c r="B287" s="41">
        <v>112</v>
      </c>
      <c r="C287" s="42" t="s">
        <v>86</v>
      </c>
      <c r="D287" s="43" t="s">
        <v>86</v>
      </c>
      <c r="E287" s="44" t="s">
        <v>294</v>
      </c>
      <c r="F287" s="43" t="s">
        <v>37</v>
      </c>
      <c r="G287" s="51">
        <v>140</v>
      </c>
      <c r="H287" s="51">
        <v>0</v>
      </c>
    </row>
    <row r="288" spans="1:8" s="47" customFormat="1" ht="15.6" x14ac:dyDescent="0.25">
      <c r="A288" s="53"/>
      <c r="B288" s="41"/>
      <c r="C288" s="42"/>
      <c r="D288" s="43"/>
      <c r="E288" s="44"/>
      <c r="F288" s="43"/>
      <c r="G288" s="51"/>
      <c r="H288" s="51"/>
    </row>
    <row r="289" spans="1:8" s="47" customFormat="1" ht="15.6" x14ac:dyDescent="0.25">
      <c r="A289" s="48" t="s">
        <v>295</v>
      </c>
      <c r="B289" s="41">
        <v>112</v>
      </c>
      <c r="C289" s="49" t="s">
        <v>296</v>
      </c>
      <c r="D289" s="41"/>
      <c r="E289" s="50"/>
      <c r="F289" s="41"/>
      <c r="G289" s="45">
        <f>G290+G295</f>
        <v>9984.4</v>
      </c>
      <c r="H289" s="45">
        <f>H290+H295</f>
        <v>11191.9</v>
      </c>
    </row>
    <row r="290" spans="1:8" s="47" customFormat="1" ht="15.6" x14ac:dyDescent="0.25">
      <c r="A290" s="53" t="s">
        <v>297</v>
      </c>
      <c r="B290" s="41">
        <v>112</v>
      </c>
      <c r="C290" s="42" t="s">
        <v>296</v>
      </c>
      <c r="D290" s="43" t="s">
        <v>19</v>
      </c>
      <c r="E290" s="44"/>
      <c r="F290" s="43"/>
      <c r="G290" s="51">
        <f t="shared" ref="G290:H293" si="13">G291</f>
        <v>8938.1</v>
      </c>
      <c r="H290" s="51">
        <f t="shared" si="13"/>
        <v>10145.6</v>
      </c>
    </row>
    <row r="291" spans="1:8" s="47" customFormat="1" ht="15.6" x14ac:dyDescent="0.25">
      <c r="A291" s="40" t="s">
        <v>60</v>
      </c>
      <c r="B291" s="41">
        <v>112</v>
      </c>
      <c r="C291" s="49" t="s">
        <v>296</v>
      </c>
      <c r="D291" s="41" t="s">
        <v>19</v>
      </c>
      <c r="E291" s="50" t="s">
        <v>61</v>
      </c>
      <c r="F291" s="41"/>
      <c r="G291" s="45">
        <f t="shared" si="13"/>
        <v>8938.1</v>
      </c>
      <c r="H291" s="45">
        <f t="shared" si="13"/>
        <v>10145.6</v>
      </c>
    </row>
    <row r="292" spans="1:8" s="47" customFormat="1" ht="31.2" x14ac:dyDescent="0.25">
      <c r="A292" s="40" t="s">
        <v>62</v>
      </c>
      <c r="B292" s="41">
        <v>112</v>
      </c>
      <c r="C292" s="49" t="s">
        <v>296</v>
      </c>
      <c r="D292" s="41" t="s">
        <v>19</v>
      </c>
      <c r="E292" s="50" t="s">
        <v>63</v>
      </c>
      <c r="F292" s="41"/>
      <c r="G292" s="45">
        <f t="shared" si="13"/>
        <v>8938.1</v>
      </c>
      <c r="H292" s="45">
        <f t="shared" si="13"/>
        <v>10145.6</v>
      </c>
    </row>
    <row r="293" spans="1:8" s="47" customFormat="1" ht="31.2" x14ac:dyDescent="0.25">
      <c r="A293" s="52" t="s">
        <v>298</v>
      </c>
      <c r="B293" s="43">
        <v>112</v>
      </c>
      <c r="C293" s="42" t="s">
        <v>296</v>
      </c>
      <c r="D293" s="43" t="s">
        <v>19</v>
      </c>
      <c r="E293" s="44" t="s">
        <v>299</v>
      </c>
      <c r="F293" s="43"/>
      <c r="G293" s="51">
        <f t="shared" si="13"/>
        <v>8938.1</v>
      </c>
      <c r="H293" s="51">
        <f t="shared" si="13"/>
        <v>10145.6</v>
      </c>
    </row>
    <row r="294" spans="1:8" s="47" customFormat="1" ht="15.6" x14ac:dyDescent="0.25">
      <c r="A294" s="53" t="s">
        <v>38</v>
      </c>
      <c r="B294" s="43">
        <v>112</v>
      </c>
      <c r="C294" s="42" t="s">
        <v>296</v>
      </c>
      <c r="D294" s="43" t="s">
        <v>19</v>
      </c>
      <c r="E294" s="44" t="s">
        <v>299</v>
      </c>
      <c r="F294" s="43" t="s">
        <v>39</v>
      </c>
      <c r="G294" s="51">
        <v>8938.1</v>
      </c>
      <c r="H294" s="51">
        <v>10145.6</v>
      </c>
    </row>
    <row r="295" spans="1:8" s="47" customFormat="1" ht="15.6" x14ac:dyDescent="0.25">
      <c r="A295" s="67" t="s">
        <v>300</v>
      </c>
      <c r="B295" s="68" t="s">
        <v>75</v>
      </c>
      <c r="C295" s="42" t="s">
        <v>296</v>
      </c>
      <c r="D295" s="43" t="s">
        <v>43</v>
      </c>
      <c r="E295" s="44"/>
      <c r="F295" s="43"/>
      <c r="G295" s="51">
        <f t="shared" ref="G295:H297" si="14">G296</f>
        <v>1046.3</v>
      </c>
      <c r="H295" s="51">
        <f t="shared" si="14"/>
        <v>1046.3</v>
      </c>
    </row>
    <row r="296" spans="1:8" s="47" customFormat="1" ht="35.25" customHeight="1" x14ac:dyDescent="0.25">
      <c r="A296" s="40" t="s">
        <v>60</v>
      </c>
      <c r="B296" s="41">
        <v>112</v>
      </c>
      <c r="C296" s="49" t="s">
        <v>296</v>
      </c>
      <c r="D296" s="41" t="s">
        <v>43</v>
      </c>
      <c r="E296" s="50" t="s">
        <v>61</v>
      </c>
      <c r="F296" s="41"/>
      <c r="G296" s="45">
        <f t="shared" si="14"/>
        <v>1046.3</v>
      </c>
      <c r="H296" s="45">
        <f t="shared" si="14"/>
        <v>1046.3</v>
      </c>
    </row>
    <row r="297" spans="1:8" s="56" customFormat="1" ht="46.8" x14ac:dyDescent="0.3">
      <c r="A297" s="55" t="s">
        <v>103</v>
      </c>
      <c r="B297" s="41">
        <v>112</v>
      </c>
      <c r="C297" s="49" t="s">
        <v>296</v>
      </c>
      <c r="D297" s="41" t="s">
        <v>43</v>
      </c>
      <c r="E297" s="50" t="s">
        <v>104</v>
      </c>
      <c r="F297" s="41"/>
      <c r="G297" s="45">
        <f t="shared" si="14"/>
        <v>1046.3</v>
      </c>
      <c r="H297" s="45">
        <f t="shared" si="14"/>
        <v>1046.3</v>
      </c>
    </row>
    <row r="298" spans="1:8" s="47" customFormat="1" ht="62.4" x14ac:dyDescent="0.25">
      <c r="A298" s="52" t="s">
        <v>301</v>
      </c>
      <c r="B298" s="41">
        <v>112</v>
      </c>
      <c r="C298" s="42" t="s">
        <v>296</v>
      </c>
      <c r="D298" s="43" t="s">
        <v>43</v>
      </c>
      <c r="E298" s="44" t="s">
        <v>302</v>
      </c>
      <c r="F298" s="43"/>
      <c r="G298" s="51">
        <f>G299+G300</f>
        <v>1046.3</v>
      </c>
      <c r="H298" s="51">
        <f>H299+H300</f>
        <v>1046.3</v>
      </c>
    </row>
    <row r="299" spans="1:8" s="47" customFormat="1" ht="62.4" x14ac:dyDescent="0.25">
      <c r="A299" s="52" t="s">
        <v>29</v>
      </c>
      <c r="B299" s="41">
        <v>112</v>
      </c>
      <c r="C299" s="42" t="s">
        <v>296</v>
      </c>
      <c r="D299" s="43" t="s">
        <v>43</v>
      </c>
      <c r="E299" s="44" t="s">
        <v>302</v>
      </c>
      <c r="F299" s="43" t="s">
        <v>30</v>
      </c>
      <c r="G299" s="51">
        <v>951.2</v>
      </c>
      <c r="H299" s="51">
        <v>951.2</v>
      </c>
    </row>
    <row r="300" spans="1:8" s="47" customFormat="1" ht="31.2" x14ac:dyDescent="0.25">
      <c r="A300" s="52" t="s">
        <v>36</v>
      </c>
      <c r="B300" s="41">
        <v>112</v>
      </c>
      <c r="C300" s="42" t="s">
        <v>296</v>
      </c>
      <c r="D300" s="43" t="s">
        <v>43</v>
      </c>
      <c r="E300" s="44" t="s">
        <v>302</v>
      </c>
      <c r="F300" s="43" t="s">
        <v>37</v>
      </c>
      <c r="G300" s="51">
        <v>95.1</v>
      </c>
      <c r="H300" s="51">
        <v>95.1</v>
      </c>
    </row>
    <row r="301" spans="1:8" s="47" customFormat="1" ht="15.6" x14ac:dyDescent="0.25">
      <c r="A301" s="53"/>
      <c r="B301" s="41"/>
      <c r="C301" s="42"/>
      <c r="D301" s="43"/>
      <c r="E301" s="44"/>
      <c r="F301" s="43"/>
      <c r="G301" s="51"/>
      <c r="H301" s="51"/>
    </row>
    <row r="302" spans="1:8" s="62" customFormat="1" ht="15.6" x14ac:dyDescent="0.25">
      <c r="A302" s="53" t="s">
        <v>303</v>
      </c>
      <c r="B302" s="43">
        <v>112</v>
      </c>
      <c r="C302" s="42">
        <v>11</v>
      </c>
      <c r="D302" s="43"/>
      <c r="E302" s="44"/>
      <c r="F302" s="43"/>
      <c r="G302" s="51">
        <f t="shared" ref="G302:H305" si="15">G303</f>
        <v>2207.5</v>
      </c>
      <c r="H302" s="51">
        <f t="shared" si="15"/>
        <v>2207.5</v>
      </c>
    </row>
    <row r="303" spans="1:8" s="47" customFormat="1" ht="15.6" x14ac:dyDescent="0.25">
      <c r="A303" s="53" t="s">
        <v>304</v>
      </c>
      <c r="B303" s="43">
        <v>112</v>
      </c>
      <c r="C303" s="42">
        <v>11</v>
      </c>
      <c r="D303" s="43" t="s">
        <v>19</v>
      </c>
      <c r="E303" s="44"/>
      <c r="F303" s="43"/>
      <c r="G303" s="51">
        <f t="shared" si="15"/>
        <v>2207.5</v>
      </c>
      <c r="H303" s="51">
        <f t="shared" si="15"/>
        <v>2207.5</v>
      </c>
    </row>
    <row r="304" spans="1:8" s="47" customFormat="1" ht="15.6" x14ac:dyDescent="0.3">
      <c r="A304" s="69" t="s">
        <v>305</v>
      </c>
      <c r="B304" s="41">
        <v>112</v>
      </c>
      <c r="C304" s="49">
        <v>11</v>
      </c>
      <c r="D304" s="41" t="s">
        <v>19</v>
      </c>
      <c r="E304" s="50" t="s">
        <v>306</v>
      </c>
      <c r="F304" s="41"/>
      <c r="G304" s="45">
        <f t="shared" si="15"/>
        <v>2207.5</v>
      </c>
      <c r="H304" s="45">
        <f t="shared" si="15"/>
        <v>2207.5</v>
      </c>
    </row>
    <row r="305" spans="1:8" s="56" customFormat="1" ht="31.2" x14ac:dyDescent="0.3">
      <c r="A305" s="55" t="s">
        <v>307</v>
      </c>
      <c r="B305" s="41">
        <v>112</v>
      </c>
      <c r="C305" s="49">
        <v>11</v>
      </c>
      <c r="D305" s="41" t="s">
        <v>19</v>
      </c>
      <c r="E305" s="50" t="s">
        <v>308</v>
      </c>
      <c r="F305" s="41"/>
      <c r="G305" s="45">
        <f t="shared" si="15"/>
        <v>2207.5</v>
      </c>
      <c r="H305" s="45">
        <f t="shared" si="15"/>
        <v>2207.5</v>
      </c>
    </row>
    <row r="306" spans="1:8" s="47" customFormat="1" ht="78" x14ac:dyDescent="0.25">
      <c r="A306" s="52" t="s">
        <v>113</v>
      </c>
      <c r="B306" s="43">
        <v>112</v>
      </c>
      <c r="C306" s="42">
        <v>11</v>
      </c>
      <c r="D306" s="43" t="s">
        <v>19</v>
      </c>
      <c r="E306" s="44" t="s">
        <v>309</v>
      </c>
      <c r="F306" s="43"/>
      <c r="G306" s="51">
        <f>G307+G308+G309</f>
        <v>2207.5</v>
      </c>
      <c r="H306" s="51">
        <f>H307+H308+H309</f>
        <v>2207.5</v>
      </c>
    </row>
    <row r="307" spans="1:8" s="47" customFormat="1" ht="31.2" x14ac:dyDescent="0.25">
      <c r="A307" s="39" t="s">
        <v>55</v>
      </c>
      <c r="B307" s="43">
        <v>112</v>
      </c>
      <c r="C307" s="42">
        <v>11</v>
      </c>
      <c r="D307" s="43" t="s">
        <v>19</v>
      </c>
      <c r="E307" s="44" t="s">
        <v>309</v>
      </c>
      <c r="F307" s="43" t="s">
        <v>30</v>
      </c>
      <c r="G307" s="51">
        <v>0</v>
      </c>
      <c r="H307" s="51">
        <v>0</v>
      </c>
    </row>
    <row r="308" spans="1:8" s="47" customFormat="1" ht="31.2" x14ac:dyDescent="0.25">
      <c r="A308" s="52" t="s">
        <v>36</v>
      </c>
      <c r="B308" s="43">
        <v>112</v>
      </c>
      <c r="C308" s="42">
        <v>11</v>
      </c>
      <c r="D308" s="43" t="s">
        <v>19</v>
      </c>
      <c r="E308" s="44" t="s">
        <v>309</v>
      </c>
      <c r="F308" s="43" t="s">
        <v>37</v>
      </c>
      <c r="G308" s="51">
        <v>2207.5</v>
      </c>
      <c r="H308" s="51">
        <f>7.5+2200</f>
        <v>2207.5</v>
      </c>
    </row>
    <row r="309" spans="1:8" s="47" customFormat="1" ht="15.6" x14ac:dyDescent="0.25">
      <c r="A309" s="52" t="s">
        <v>38</v>
      </c>
      <c r="B309" s="43">
        <v>112</v>
      </c>
      <c r="C309" s="42">
        <v>11</v>
      </c>
      <c r="D309" s="43" t="s">
        <v>19</v>
      </c>
      <c r="E309" s="44" t="s">
        <v>309</v>
      </c>
      <c r="F309" s="43" t="s">
        <v>39</v>
      </c>
      <c r="G309" s="51">
        <v>0</v>
      </c>
      <c r="H309" s="51">
        <v>0</v>
      </c>
    </row>
    <row r="310" spans="1:8" s="47" customFormat="1" ht="15.6" x14ac:dyDescent="0.25">
      <c r="A310" s="53"/>
      <c r="B310" s="41"/>
      <c r="C310" s="42"/>
      <c r="D310" s="43"/>
      <c r="E310" s="44"/>
      <c r="F310" s="43"/>
      <c r="G310" s="51"/>
      <c r="H310" s="51"/>
    </row>
    <row r="311" spans="1:8" s="47" customFormat="1" ht="15.6" x14ac:dyDescent="0.25">
      <c r="A311" s="53" t="s">
        <v>310</v>
      </c>
      <c r="B311" s="43">
        <v>112</v>
      </c>
      <c r="C311" s="42">
        <v>12</v>
      </c>
      <c r="D311" s="43"/>
      <c r="E311" s="44"/>
      <c r="F311" s="43"/>
      <c r="G311" s="51">
        <f t="shared" ref="G311:H315" si="16">G312</f>
        <v>3450.4</v>
      </c>
      <c r="H311" s="51">
        <f t="shared" si="16"/>
        <v>3454.9</v>
      </c>
    </row>
    <row r="312" spans="1:8" s="47" customFormat="1" ht="15.6" x14ac:dyDescent="0.25">
      <c r="A312" s="53" t="s">
        <v>311</v>
      </c>
      <c r="B312" s="43">
        <v>112</v>
      </c>
      <c r="C312" s="42">
        <v>12</v>
      </c>
      <c r="D312" s="43" t="s">
        <v>59</v>
      </c>
      <c r="E312" s="44"/>
      <c r="F312" s="43"/>
      <c r="G312" s="51">
        <f t="shared" si="16"/>
        <v>3450.4</v>
      </c>
      <c r="H312" s="51">
        <f t="shared" si="16"/>
        <v>3454.9</v>
      </c>
    </row>
    <row r="313" spans="1:8" s="56" customFormat="1" ht="26.4" customHeight="1" x14ac:dyDescent="0.25">
      <c r="A313" s="40" t="s">
        <v>60</v>
      </c>
      <c r="B313" s="41">
        <v>112</v>
      </c>
      <c r="C313" s="49">
        <v>12</v>
      </c>
      <c r="D313" s="41" t="s">
        <v>59</v>
      </c>
      <c r="E313" s="50" t="s">
        <v>61</v>
      </c>
      <c r="F313" s="41"/>
      <c r="G313" s="45">
        <f t="shared" si="16"/>
        <v>3450.4</v>
      </c>
      <c r="H313" s="45">
        <f t="shared" si="16"/>
        <v>3454.9</v>
      </c>
    </row>
    <row r="314" spans="1:8" s="56" customFormat="1" ht="31.2" x14ac:dyDescent="0.3">
      <c r="A314" s="55" t="s">
        <v>312</v>
      </c>
      <c r="B314" s="41">
        <v>112</v>
      </c>
      <c r="C314" s="49" t="s">
        <v>313</v>
      </c>
      <c r="D314" s="41" t="s">
        <v>59</v>
      </c>
      <c r="E314" s="50" t="s">
        <v>314</v>
      </c>
      <c r="F314" s="41"/>
      <c r="G314" s="45">
        <f t="shared" si="16"/>
        <v>3450.4</v>
      </c>
      <c r="H314" s="45">
        <f t="shared" si="16"/>
        <v>3454.9</v>
      </c>
    </row>
    <row r="315" spans="1:8" s="47" customFormat="1" ht="31.2" x14ac:dyDescent="0.25">
      <c r="A315" s="52" t="s">
        <v>315</v>
      </c>
      <c r="B315" s="43">
        <v>112</v>
      </c>
      <c r="C315" s="42">
        <v>12</v>
      </c>
      <c r="D315" s="43" t="s">
        <v>59</v>
      </c>
      <c r="E315" s="44" t="s">
        <v>316</v>
      </c>
      <c r="F315" s="43"/>
      <c r="G315" s="51">
        <f t="shared" si="16"/>
        <v>3450.4</v>
      </c>
      <c r="H315" s="51">
        <f t="shared" si="16"/>
        <v>3454.9</v>
      </c>
    </row>
    <row r="316" spans="1:8" s="47" customFormat="1" ht="31.2" x14ac:dyDescent="0.25">
      <c r="A316" s="52" t="s">
        <v>317</v>
      </c>
      <c r="B316" s="43">
        <v>112</v>
      </c>
      <c r="C316" s="42">
        <v>12</v>
      </c>
      <c r="D316" s="43" t="s">
        <v>59</v>
      </c>
      <c r="E316" s="44" t="s">
        <v>318</v>
      </c>
      <c r="F316" s="43" t="s">
        <v>319</v>
      </c>
      <c r="G316" s="51">
        <v>3450.4</v>
      </c>
      <c r="H316" s="51">
        <v>3454.9</v>
      </c>
    </row>
    <row r="317" spans="1:8" ht="15.6" x14ac:dyDescent="0.3">
      <c r="A317" s="33"/>
      <c r="B317" s="14"/>
      <c r="C317" s="21"/>
      <c r="D317" s="14"/>
      <c r="E317" s="22"/>
      <c r="F317" s="14"/>
      <c r="G317" s="23"/>
      <c r="H317" s="23"/>
    </row>
    <row r="318" spans="1:8" ht="29.25" customHeight="1" x14ac:dyDescent="0.3">
      <c r="A318" s="30" t="s">
        <v>320</v>
      </c>
      <c r="B318" s="25" t="s">
        <v>321</v>
      </c>
      <c r="C318" s="21"/>
      <c r="D318" s="14"/>
      <c r="E318" s="22"/>
      <c r="F318" s="14"/>
      <c r="G318" s="26">
        <f>G319+G333</f>
        <v>12109.399999999998</v>
      </c>
      <c r="H318" s="26">
        <f>H319+H333</f>
        <v>13122</v>
      </c>
    </row>
    <row r="319" spans="1:8" ht="15.6" x14ac:dyDescent="0.3">
      <c r="A319" s="33" t="s">
        <v>18</v>
      </c>
      <c r="B319" s="14" t="s">
        <v>321</v>
      </c>
      <c r="C319" s="21" t="s">
        <v>19</v>
      </c>
      <c r="D319" s="14"/>
      <c r="E319" s="22"/>
      <c r="F319" s="14"/>
      <c r="G319" s="23">
        <f>G320+G329</f>
        <v>9815.1999999999989</v>
      </c>
      <c r="H319" s="23">
        <f>H320+H329</f>
        <v>9680.6999999999989</v>
      </c>
    </row>
    <row r="320" spans="1:8" s="74" customFormat="1" ht="46.8" x14ac:dyDescent="0.3">
      <c r="A320" s="31" t="s">
        <v>322</v>
      </c>
      <c r="B320" s="70" t="s">
        <v>321</v>
      </c>
      <c r="C320" s="71" t="s">
        <v>19</v>
      </c>
      <c r="D320" s="70" t="s">
        <v>43</v>
      </c>
      <c r="E320" s="72"/>
      <c r="F320" s="70"/>
      <c r="G320" s="73">
        <f>G321</f>
        <v>9815.1999999999989</v>
      </c>
      <c r="H320" s="73">
        <f>H321</f>
        <v>9680.6999999999989</v>
      </c>
    </row>
    <row r="321" spans="1:8" s="75" customFormat="1" ht="30" customHeight="1" x14ac:dyDescent="0.3">
      <c r="A321" s="30" t="s">
        <v>93</v>
      </c>
      <c r="B321" s="25" t="s">
        <v>321</v>
      </c>
      <c r="C321" s="27" t="s">
        <v>19</v>
      </c>
      <c r="D321" s="25" t="s">
        <v>43</v>
      </c>
      <c r="E321" s="28" t="s">
        <v>94</v>
      </c>
      <c r="F321" s="25"/>
      <c r="G321" s="26">
        <f>G322</f>
        <v>9815.1999999999989</v>
      </c>
      <c r="H321" s="26">
        <f>H322</f>
        <v>9680.6999999999989</v>
      </c>
    </row>
    <row r="322" spans="1:8" s="75" customFormat="1" ht="52.5" customHeight="1" x14ac:dyDescent="0.3">
      <c r="A322" s="30" t="s">
        <v>95</v>
      </c>
      <c r="B322" s="25" t="s">
        <v>321</v>
      </c>
      <c r="C322" s="27" t="s">
        <v>19</v>
      </c>
      <c r="D322" s="25" t="s">
        <v>43</v>
      </c>
      <c r="E322" s="28" t="s">
        <v>96</v>
      </c>
      <c r="F322" s="25"/>
      <c r="G322" s="26">
        <f>G323+G325</f>
        <v>9815.1999999999989</v>
      </c>
      <c r="H322" s="26">
        <f>H323+H325</f>
        <v>9680.6999999999989</v>
      </c>
    </row>
    <row r="323" spans="1:8" ht="31.2" x14ac:dyDescent="0.3">
      <c r="A323" s="31" t="s">
        <v>27</v>
      </c>
      <c r="B323" s="14" t="s">
        <v>321</v>
      </c>
      <c r="C323" s="21" t="s">
        <v>19</v>
      </c>
      <c r="D323" s="14" t="s">
        <v>43</v>
      </c>
      <c r="E323" s="22" t="s">
        <v>323</v>
      </c>
      <c r="F323" s="14"/>
      <c r="G323" s="23">
        <f>G324</f>
        <v>9237.2999999999993</v>
      </c>
      <c r="H323" s="23">
        <f>H324</f>
        <v>9237.2999999999993</v>
      </c>
    </row>
    <row r="324" spans="1:8" ht="62.4" x14ac:dyDescent="0.3">
      <c r="A324" s="31" t="s">
        <v>29</v>
      </c>
      <c r="B324" s="14" t="s">
        <v>321</v>
      </c>
      <c r="C324" s="21" t="s">
        <v>19</v>
      </c>
      <c r="D324" s="14" t="s">
        <v>43</v>
      </c>
      <c r="E324" s="22" t="s">
        <v>323</v>
      </c>
      <c r="F324" s="14" t="s">
        <v>30</v>
      </c>
      <c r="G324" s="23">
        <v>9237.2999999999993</v>
      </c>
      <c r="H324" s="23">
        <v>9237.2999999999993</v>
      </c>
    </row>
    <row r="325" spans="1:8" ht="31.2" x14ac:dyDescent="0.3">
      <c r="A325" s="31" t="s">
        <v>34</v>
      </c>
      <c r="B325" s="14" t="s">
        <v>321</v>
      </c>
      <c r="C325" s="21" t="s">
        <v>19</v>
      </c>
      <c r="D325" s="14" t="s">
        <v>43</v>
      </c>
      <c r="E325" s="22" t="s">
        <v>324</v>
      </c>
      <c r="F325" s="14"/>
      <c r="G325" s="23">
        <f>G327+G328+G326</f>
        <v>577.9</v>
      </c>
      <c r="H325" s="23">
        <f>H327+H328+H326</f>
        <v>443.4</v>
      </c>
    </row>
    <row r="326" spans="1:8" ht="31.2" x14ac:dyDescent="0.3">
      <c r="A326" s="39" t="s">
        <v>55</v>
      </c>
      <c r="B326" s="14" t="s">
        <v>321</v>
      </c>
      <c r="C326" s="21" t="s">
        <v>19</v>
      </c>
      <c r="D326" s="14" t="s">
        <v>43</v>
      </c>
      <c r="E326" s="22" t="s">
        <v>324</v>
      </c>
      <c r="F326" s="14" t="s">
        <v>30</v>
      </c>
      <c r="G326" s="23">
        <v>10.4</v>
      </c>
      <c r="H326" s="23">
        <v>10.4</v>
      </c>
    </row>
    <row r="327" spans="1:8" ht="31.2" x14ac:dyDescent="0.3">
      <c r="A327" s="31" t="s">
        <v>36</v>
      </c>
      <c r="B327" s="14" t="s">
        <v>321</v>
      </c>
      <c r="C327" s="21" t="s">
        <v>19</v>
      </c>
      <c r="D327" s="14" t="s">
        <v>43</v>
      </c>
      <c r="E327" s="22" t="s">
        <v>324</v>
      </c>
      <c r="F327" s="14" t="s">
        <v>37</v>
      </c>
      <c r="G327" s="23">
        <v>563</v>
      </c>
      <c r="H327" s="23">
        <v>428</v>
      </c>
    </row>
    <row r="328" spans="1:8" ht="15.6" x14ac:dyDescent="0.3">
      <c r="A328" s="33" t="s">
        <v>40</v>
      </c>
      <c r="B328" s="14" t="s">
        <v>321</v>
      </c>
      <c r="C328" s="21" t="s">
        <v>19</v>
      </c>
      <c r="D328" s="14" t="s">
        <v>43</v>
      </c>
      <c r="E328" s="22" t="s">
        <v>324</v>
      </c>
      <c r="F328" s="14" t="s">
        <v>41</v>
      </c>
      <c r="G328" s="23">
        <v>4.5</v>
      </c>
      <c r="H328" s="23">
        <v>5</v>
      </c>
    </row>
    <row r="329" spans="1:8" ht="15.6" x14ac:dyDescent="0.3">
      <c r="A329" s="53" t="s">
        <v>99</v>
      </c>
      <c r="B329" s="14" t="s">
        <v>321</v>
      </c>
      <c r="C329" s="21" t="s">
        <v>19</v>
      </c>
      <c r="D329" s="14" t="s">
        <v>100</v>
      </c>
      <c r="E329" s="22"/>
      <c r="F329" s="14"/>
      <c r="G329" s="23">
        <f t="shared" ref="G329:H331" si="17">G330</f>
        <v>0</v>
      </c>
      <c r="H329" s="23">
        <f t="shared" si="17"/>
        <v>0</v>
      </c>
    </row>
    <row r="330" spans="1:8" s="56" customFormat="1" ht="93.6" x14ac:dyDescent="0.25">
      <c r="A330" s="76" t="s">
        <v>325</v>
      </c>
      <c r="B330" s="43" t="s">
        <v>321</v>
      </c>
      <c r="C330" s="42" t="s">
        <v>19</v>
      </c>
      <c r="D330" s="43" t="s">
        <v>100</v>
      </c>
      <c r="E330" s="44" t="s">
        <v>326</v>
      </c>
      <c r="F330" s="41"/>
      <c r="G330" s="45">
        <f t="shared" si="17"/>
        <v>0</v>
      </c>
      <c r="H330" s="45">
        <f t="shared" si="17"/>
        <v>0</v>
      </c>
    </row>
    <row r="331" spans="1:8" s="47" customFormat="1" ht="78" x14ac:dyDescent="0.25">
      <c r="A331" s="52" t="s">
        <v>113</v>
      </c>
      <c r="B331" s="43" t="s">
        <v>321</v>
      </c>
      <c r="C331" s="42" t="s">
        <v>19</v>
      </c>
      <c r="D331" s="43" t="s">
        <v>100</v>
      </c>
      <c r="E331" s="44" t="s">
        <v>327</v>
      </c>
      <c r="F331" s="43"/>
      <c r="G331" s="51">
        <f t="shared" si="17"/>
        <v>0</v>
      </c>
      <c r="H331" s="51">
        <f t="shared" si="17"/>
        <v>0</v>
      </c>
    </row>
    <row r="332" spans="1:8" s="47" customFormat="1" ht="31.2" x14ac:dyDescent="0.25">
      <c r="A332" s="52" t="s">
        <v>36</v>
      </c>
      <c r="B332" s="43" t="s">
        <v>321</v>
      </c>
      <c r="C332" s="42" t="s">
        <v>19</v>
      </c>
      <c r="D332" s="43" t="s">
        <v>100</v>
      </c>
      <c r="E332" s="44" t="s">
        <v>327</v>
      </c>
      <c r="F332" s="43" t="s">
        <v>37</v>
      </c>
      <c r="G332" s="51">
        <v>0</v>
      </c>
      <c r="H332" s="51">
        <v>0</v>
      </c>
    </row>
    <row r="333" spans="1:8" s="47" customFormat="1" ht="15.6" x14ac:dyDescent="0.25">
      <c r="A333" s="52" t="s">
        <v>328</v>
      </c>
      <c r="B333" s="43" t="s">
        <v>321</v>
      </c>
      <c r="C333" s="42" t="s">
        <v>100</v>
      </c>
      <c r="D333" s="43"/>
      <c r="E333" s="44"/>
      <c r="F333" s="43"/>
      <c r="G333" s="51">
        <f t="shared" ref="G333:H336" si="18">G334</f>
        <v>2294.1999999999998</v>
      </c>
      <c r="H333" s="51">
        <f t="shared" si="18"/>
        <v>3441.3</v>
      </c>
    </row>
    <row r="334" spans="1:8" s="47" customFormat="1" ht="34.5" customHeight="1" x14ac:dyDescent="0.25">
      <c r="A334" s="52" t="s">
        <v>329</v>
      </c>
      <c r="B334" s="43" t="s">
        <v>321</v>
      </c>
      <c r="C334" s="42" t="s">
        <v>100</v>
      </c>
      <c r="D334" s="43" t="s">
        <v>19</v>
      </c>
      <c r="E334" s="44"/>
      <c r="F334" s="43"/>
      <c r="G334" s="51">
        <f t="shared" si="18"/>
        <v>2294.1999999999998</v>
      </c>
      <c r="H334" s="51">
        <f t="shared" si="18"/>
        <v>3441.3</v>
      </c>
    </row>
    <row r="335" spans="1:8" s="75" customFormat="1" ht="52.5" customHeight="1" x14ac:dyDescent="0.3">
      <c r="A335" s="30" t="s">
        <v>95</v>
      </c>
      <c r="B335" s="25" t="s">
        <v>321</v>
      </c>
      <c r="C335" s="27" t="s">
        <v>100</v>
      </c>
      <c r="D335" s="25" t="s">
        <v>19</v>
      </c>
      <c r="E335" s="28" t="s">
        <v>96</v>
      </c>
      <c r="F335" s="25"/>
      <c r="G335" s="26">
        <f t="shared" si="18"/>
        <v>2294.1999999999998</v>
      </c>
      <c r="H335" s="26">
        <f t="shared" si="18"/>
        <v>3441.3</v>
      </c>
    </row>
    <row r="336" spans="1:8" ht="46.8" x14ac:dyDescent="0.3">
      <c r="A336" s="31" t="s">
        <v>330</v>
      </c>
      <c r="B336" s="14" t="s">
        <v>321</v>
      </c>
      <c r="C336" s="21">
        <v>13</v>
      </c>
      <c r="D336" s="14" t="s">
        <v>19</v>
      </c>
      <c r="E336" s="22" t="s">
        <v>331</v>
      </c>
      <c r="F336" s="14"/>
      <c r="G336" s="23">
        <f t="shared" si="18"/>
        <v>2294.1999999999998</v>
      </c>
      <c r="H336" s="23">
        <f t="shared" si="18"/>
        <v>3441.3</v>
      </c>
    </row>
    <row r="337" spans="1:10" ht="15.6" x14ac:dyDescent="0.3">
      <c r="A337" s="31" t="s">
        <v>328</v>
      </c>
      <c r="B337" s="14" t="s">
        <v>321</v>
      </c>
      <c r="C337" s="21">
        <v>13</v>
      </c>
      <c r="D337" s="14" t="s">
        <v>19</v>
      </c>
      <c r="E337" s="22" t="s">
        <v>331</v>
      </c>
      <c r="F337" s="14" t="s">
        <v>332</v>
      </c>
      <c r="G337" s="23">
        <v>2294.1999999999998</v>
      </c>
      <c r="H337" s="23">
        <v>3441.3</v>
      </c>
    </row>
    <row r="338" spans="1:10" ht="15.6" x14ac:dyDescent="0.3">
      <c r="A338" s="77"/>
      <c r="B338" s="14"/>
      <c r="C338" s="21"/>
      <c r="D338" s="14"/>
      <c r="E338" s="78"/>
      <c r="F338" s="79"/>
      <c r="G338" s="80"/>
      <c r="H338" s="80"/>
    </row>
    <row r="339" spans="1:10" ht="31.2" x14ac:dyDescent="0.3">
      <c r="A339" s="30" t="s">
        <v>333</v>
      </c>
      <c r="B339" s="25">
        <v>126</v>
      </c>
      <c r="C339" s="81"/>
      <c r="D339" s="82"/>
      <c r="E339" s="83"/>
      <c r="F339" s="82"/>
      <c r="G339" s="84">
        <f>G340+G418</f>
        <v>664965.79999999993</v>
      </c>
      <c r="H339" s="84">
        <f>H340+H418</f>
        <v>653200.69999999995</v>
      </c>
      <c r="I339" s="29">
        <v>664965.80000000005</v>
      </c>
      <c r="J339" s="5">
        <v>655400.69999999995</v>
      </c>
    </row>
    <row r="340" spans="1:10" ht="15.6" x14ac:dyDescent="0.3">
      <c r="A340" s="33" t="s">
        <v>290</v>
      </c>
      <c r="B340" s="14">
        <v>126</v>
      </c>
      <c r="C340" s="21" t="s">
        <v>86</v>
      </c>
      <c r="D340" s="14"/>
      <c r="E340" s="22"/>
      <c r="F340" s="14"/>
      <c r="G340" s="80">
        <f>G341+G355+G396+G377</f>
        <v>652754.79999999993</v>
      </c>
      <c r="H340" s="80">
        <f>H341+H355+H396+H377</f>
        <v>640989.69999999995</v>
      </c>
      <c r="I340" s="29">
        <f>I339-G339</f>
        <v>0</v>
      </c>
    </row>
    <row r="341" spans="1:10" ht="15.6" x14ac:dyDescent="0.3">
      <c r="A341" s="33" t="s">
        <v>334</v>
      </c>
      <c r="B341" s="14">
        <v>126</v>
      </c>
      <c r="C341" s="21" t="s">
        <v>86</v>
      </c>
      <c r="D341" s="14" t="s">
        <v>19</v>
      </c>
      <c r="E341" s="22"/>
      <c r="F341" s="14"/>
      <c r="G341" s="80">
        <f>G342</f>
        <v>155352</v>
      </c>
      <c r="H341" s="80">
        <f>H342</f>
        <v>153225.4</v>
      </c>
    </row>
    <row r="342" spans="1:10" ht="15.6" x14ac:dyDescent="0.3">
      <c r="A342" s="30" t="s">
        <v>335</v>
      </c>
      <c r="B342" s="25">
        <v>126</v>
      </c>
      <c r="C342" s="27" t="s">
        <v>86</v>
      </c>
      <c r="D342" s="25" t="s">
        <v>19</v>
      </c>
      <c r="E342" s="28" t="s">
        <v>336</v>
      </c>
      <c r="F342" s="25"/>
      <c r="G342" s="84">
        <f>G343+G352</f>
        <v>155352</v>
      </c>
      <c r="H342" s="84">
        <f>H343+H352</f>
        <v>153225.4</v>
      </c>
    </row>
    <row r="343" spans="1:10" ht="37.5" customHeight="1" x14ac:dyDescent="0.3">
      <c r="A343" s="30" t="s">
        <v>337</v>
      </c>
      <c r="B343" s="25">
        <v>126</v>
      </c>
      <c r="C343" s="27" t="s">
        <v>86</v>
      </c>
      <c r="D343" s="25" t="s">
        <v>19</v>
      </c>
      <c r="E343" s="28" t="s">
        <v>338</v>
      </c>
      <c r="F343" s="25"/>
      <c r="G343" s="84">
        <f>G344+G346+G350+G348</f>
        <v>155352</v>
      </c>
      <c r="H343" s="84">
        <f>H344+H346+H350+H348</f>
        <v>153225.4</v>
      </c>
    </row>
    <row r="344" spans="1:10" ht="46.8" x14ac:dyDescent="0.3">
      <c r="A344" s="85" t="s">
        <v>339</v>
      </c>
      <c r="B344" s="14">
        <v>126</v>
      </c>
      <c r="C344" s="21" t="s">
        <v>86</v>
      </c>
      <c r="D344" s="14" t="s">
        <v>19</v>
      </c>
      <c r="E344" s="22" t="s">
        <v>340</v>
      </c>
      <c r="F344" s="14"/>
      <c r="G344" s="23">
        <f>+G345</f>
        <v>30</v>
      </c>
      <c r="H344" s="23">
        <f>+H345</f>
        <v>28.5</v>
      </c>
    </row>
    <row r="345" spans="1:10" ht="31.2" x14ac:dyDescent="0.3">
      <c r="A345" s="31" t="s">
        <v>317</v>
      </c>
      <c r="B345" s="14">
        <v>126</v>
      </c>
      <c r="C345" s="21" t="s">
        <v>86</v>
      </c>
      <c r="D345" s="14" t="s">
        <v>19</v>
      </c>
      <c r="E345" s="22" t="s">
        <v>340</v>
      </c>
      <c r="F345" s="14" t="s">
        <v>319</v>
      </c>
      <c r="G345" s="23">
        <v>30</v>
      </c>
      <c r="H345" s="23">
        <v>28.5</v>
      </c>
    </row>
    <row r="346" spans="1:10" ht="31.2" x14ac:dyDescent="0.3">
      <c r="A346" s="31" t="s">
        <v>341</v>
      </c>
      <c r="B346" s="14">
        <v>126</v>
      </c>
      <c r="C346" s="21" t="s">
        <v>86</v>
      </c>
      <c r="D346" s="14" t="s">
        <v>19</v>
      </c>
      <c r="E346" s="22" t="s">
        <v>342</v>
      </c>
      <c r="F346" s="14"/>
      <c r="G346" s="80">
        <f>+G347</f>
        <v>14428.5</v>
      </c>
      <c r="H346" s="80">
        <f>+H347</f>
        <v>11896.9</v>
      </c>
    </row>
    <row r="347" spans="1:10" ht="31.2" x14ac:dyDescent="0.3">
      <c r="A347" s="31" t="s">
        <v>317</v>
      </c>
      <c r="B347" s="14">
        <v>126</v>
      </c>
      <c r="C347" s="21" t="s">
        <v>86</v>
      </c>
      <c r="D347" s="14" t="s">
        <v>19</v>
      </c>
      <c r="E347" s="22" t="s">
        <v>342</v>
      </c>
      <c r="F347" s="14" t="s">
        <v>319</v>
      </c>
      <c r="G347" s="23">
        <v>14428.5</v>
      </c>
      <c r="H347" s="23">
        <v>11896.9</v>
      </c>
    </row>
    <row r="348" spans="1:10" s="47" customFormat="1" ht="78" x14ac:dyDescent="0.25">
      <c r="A348" s="52" t="s">
        <v>113</v>
      </c>
      <c r="B348" s="43">
        <v>126</v>
      </c>
      <c r="C348" s="42" t="s">
        <v>86</v>
      </c>
      <c r="D348" s="43" t="s">
        <v>19</v>
      </c>
      <c r="E348" s="44" t="s">
        <v>343</v>
      </c>
      <c r="F348" s="43"/>
      <c r="G348" s="51">
        <f>G349</f>
        <v>193.5</v>
      </c>
      <c r="H348" s="51">
        <f>H349</f>
        <v>0</v>
      </c>
    </row>
    <row r="349" spans="1:10" ht="31.2" x14ac:dyDescent="0.3">
      <c r="A349" s="31" t="s">
        <v>317</v>
      </c>
      <c r="B349" s="14">
        <v>126</v>
      </c>
      <c r="C349" s="21" t="s">
        <v>86</v>
      </c>
      <c r="D349" s="14" t="s">
        <v>19</v>
      </c>
      <c r="E349" s="22" t="s">
        <v>343</v>
      </c>
      <c r="F349" s="14" t="s">
        <v>319</v>
      </c>
      <c r="G349" s="23">
        <v>193.5</v>
      </c>
      <c r="H349" s="23">
        <v>0</v>
      </c>
    </row>
    <row r="350" spans="1:10" ht="69" customHeight="1" x14ac:dyDescent="0.3">
      <c r="A350" s="31" t="s">
        <v>344</v>
      </c>
      <c r="B350" s="14">
        <v>126</v>
      </c>
      <c r="C350" s="21" t="s">
        <v>86</v>
      </c>
      <c r="D350" s="14" t="s">
        <v>19</v>
      </c>
      <c r="E350" s="22" t="s">
        <v>345</v>
      </c>
      <c r="F350" s="14"/>
      <c r="G350" s="23">
        <f>G351</f>
        <v>140700</v>
      </c>
      <c r="H350" s="23">
        <f>H351</f>
        <v>141300</v>
      </c>
    </row>
    <row r="351" spans="1:10" ht="31.2" x14ac:dyDescent="0.3">
      <c r="A351" s="31" t="s">
        <v>317</v>
      </c>
      <c r="B351" s="14">
        <v>126</v>
      </c>
      <c r="C351" s="21" t="s">
        <v>86</v>
      </c>
      <c r="D351" s="14" t="s">
        <v>19</v>
      </c>
      <c r="E351" s="22" t="s">
        <v>346</v>
      </c>
      <c r="F351" s="14" t="s">
        <v>319</v>
      </c>
      <c r="G351" s="23">
        <v>140700</v>
      </c>
      <c r="H351" s="23">
        <v>141300</v>
      </c>
    </row>
    <row r="352" spans="1:10" ht="66.75" customHeight="1" x14ac:dyDescent="0.3">
      <c r="A352" s="30" t="s">
        <v>347</v>
      </c>
      <c r="B352" s="25">
        <v>126</v>
      </c>
      <c r="C352" s="27" t="s">
        <v>86</v>
      </c>
      <c r="D352" s="25" t="s">
        <v>19</v>
      </c>
      <c r="E352" s="28" t="s">
        <v>348</v>
      </c>
      <c r="F352" s="25"/>
      <c r="G352" s="84">
        <f>G353</f>
        <v>0</v>
      </c>
      <c r="H352" s="84">
        <f>H353</f>
        <v>0</v>
      </c>
    </row>
    <row r="353" spans="1:8" s="47" customFormat="1" ht="78" x14ac:dyDescent="0.25">
      <c r="A353" s="52" t="s">
        <v>113</v>
      </c>
      <c r="B353" s="43">
        <v>126</v>
      </c>
      <c r="C353" s="42" t="s">
        <v>86</v>
      </c>
      <c r="D353" s="43" t="s">
        <v>19</v>
      </c>
      <c r="E353" s="44" t="s">
        <v>267</v>
      </c>
      <c r="F353" s="43"/>
      <c r="G353" s="51">
        <f>G354</f>
        <v>0</v>
      </c>
      <c r="H353" s="51">
        <f>H354</f>
        <v>0</v>
      </c>
    </row>
    <row r="354" spans="1:8" ht="31.2" x14ac:dyDescent="0.3">
      <c r="A354" s="31" t="s">
        <v>317</v>
      </c>
      <c r="B354" s="14">
        <v>126</v>
      </c>
      <c r="C354" s="21" t="s">
        <v>86</v>
      </c>
      <c r="D354" s="14" t="s">
        <v>19</v>
      </c>
      <c r="E354" s="22" t="s">
        <v>267</v>
      </c>
      <c r="F354" s="14" t="s">
        <v>319</v>
      </c>
      <c r="G354" s="23">
        <v>0</v>
      </c>
      <c r="H354" s="23">
        <v>0</v>
      </c>
    </row>
    <row r="355" spans="1:8" s="47" customFormat="1" ht="27" customHeight="1" x14ac:dyDescent="0.25">
      <c r="A355" s="52" t="s">
        <v>349</v>
      </c>
      <c r="B355" s="43">
        <v>126</v>
      </c>
      <c r="C355" s="42" t="s">
        <v>86</v>
      </c>
      <c r="D355" s="43" t="s">
        <v>59</v>
      </c>
      <c r="E355" s="44"/>
      <c r="F355" s="43"/>
      <c r="G355" s="65">
        <f>G356</f>
        <v>435702.39999999997</v>
      </c>
      <c r="H355" s="65">
        <f>H356</f>
        <v>427241.39999999997</v>
      </c>
    </row>
    <row r="356" spans="1:8" ht="15.6" x14ac:dyDescent="0.3">
      <c r="A356" s="30" t="s">
        <v>335</v>
      </c>
      <c r="B356" s="25">
        <v>126</v>
      </c>
      <c r="C356" s="21" t="s">
        <v>86</v>
      </c>
      <c r="D356" s="14" t="s">
        <v>59</v>
      </c>
      <c r="E356" s="28" t="s">
        <v>336</v>
      </c>
      <c r="F356" s="25"/>
      <c r="G356" s="84">
        <f>G357+G374</f>
        <v>435702.39999999997</v>
      </c>
      <c r="H356" s="84">
        <f>H357+H374</f>
        <v>427241.39999999997</v>
      </c>
    </row>
    <row r="357" spans="1:8" ht="39.75" customHeight="1" x14ac:dyDescent="0.3">
      <c r="A357" s="30" t="s">
        <v>337</v>
      </c>
      <c r="B357" s="25">
        <v>126</v>
      </c>
      <c r="C357" s="21" t="s">
        <v>86</v>
      </c>
      <c r="D357" s="14" t="s">
        <v>59</v>
      </c>
      <c r="E357" s="28" t="s">
        <v>338</v>
      </c>
      <c r="F357" s="25"/>
      <c r="G357" s="84">
        <f>G358+G360+G362+G364+G366+G368+G370+G372</f>
        <v>435702.39999999997</v>
      </c>
      <c r="H357" s="84">
        <f>H358+H360+H362+H364+H366+H368+H370+H372</f>
        <v>427241.39999999997</v>
      </c>
    </row>
    <row r="358" spans="1:8" ht="46.8" x14ac:dyDescent="0.3">
      <c r="A358" s="85" t="s">
        <v>339</v>
      </c>
      <c r="B358" s="14">
        <v>126</v>
      </c>
      <c r="C358" s="21" t="s">
        <v>86</v>
      </c>
      <c r="D358" s="14" t="s">
        <v>59</v>
      </c>
      <c r="E358" s="22" t="s">
        <v>340</v>
      </c>
      <c r="F358" s="14"/>
      <c r="G358" s="23">
        <f>G359</f>
        <v>629.4</v>
      </c>
      <c r="H358" s="23">
        <f>H359</f>
        <v>678</v>
      </c>
    </row>
    <row r="359" spans="1:8" ht="31.2" x14ac:dyDescent="0.3">
      <c r="A359" s="31" t="s">
        <v>317</v>
      </c>
      <c r="B359" s="14">
        <v>126</v>
      </c>
      <c r="C359" s="21" t="s">
        <v>86</v>
      </c>
      <c r="D359" s="14" t="s">
        <v>59</v>
      </c>
      <c r="E359" s="22" t="s">
        <v>340</v>
      </c>
      <c r="F359" s="14" t="s">
        <v>319</v>
      </c>
      <c r="G359" s="23">
        <v>629.4</v>
      </c>
      <c r="H359" s="23">
        <v>678</v>
      </c>
    </row>
    <row r="360" spans="1:8" ht="31.2" x14ac:dyDescent="0.3">
      <c r="A360" s="31" t="s">
        <v>341</v>
      </c>
      <c r="B360" s="14">
        <v>126</v>
      </c>
      <c r="C360" s="21" t="s">
        <v>86</v>
      </c>
      <c r="D360" s="14" t="s">
        <v>59</v>
      </c>
      <c r="E360" s="22" t="s">
        <v>342</v>
      </c>
      <c r="F360" s="14"/>
      <c r="G360" s="80">
        <f>G361</f>
        <v>31324.5</v>
      </c>
      <c r="H360" s="80">
        <f>H361</f>
        <v>21781.5</v>
      </c>
    </row>
    <row r="361" spans="1:8" ht="31.2" x14ac:dyDescent="0.3">
      <c r="A361" s="31" t="s">
        <v>317</v>
      </c>
      <c r="B361" s="14">
        <v>126</v>
      </c>
      <c r="C361" s="21" t="s">
        <v>86</v>
      </c>
      <c r="D361" s="14" t="s">
        <v>59</v>
      </c>
      <c r="E361" s="22" t="s">
        <v>342</v>
      </c>
      <c r="F361" s="14" t="s">
        <v>319</v>
      </c>
      <c r="G361" s="80">
        <v>31324.5</v>
      </c>
      <c r="H361" s="80">
        <v>21781.5</v>
      </c>
    </row>
    <row r="362" spans="1:8" s="47" customFormat="1" ht="78" x14ac:dyDescent="0.25">
      <c r="A362" s="52" t="s">
        <v>113</v>
      </c>
      <c r="B362" s="43">
        <v>126</v>
      </c>
      <c r="C362" s="42" t="s">
        <v>86</v>
      </c>
      <c r="D362" s="43" t="s">
        <v>59</v>
      </c>
      <c r="E362" s="44" t="s">
        <v>343</v>
      </c>
      <c r="F362" s="43"/>
      <c r="G362" s="51">
        <f>G363</f>
        <v>0</v>
      </c>
      <c r="H362" s="51">
        <f>H363</f>
        <v>0</v>
      </c>
    </row>
    <row r="363" spans="1:8" ht="31.2" x14ac:dyDescent="0.3">
      <c r="A363" s="31" t="s">
        <v>317</v>
      </c>
      <c r="B363" s="14">
        <v>126</v>
      </c>
      <c r="C363" s="21" t="s">
        <v>86</v>
      </c>
      <c r="D363" s="14" t="s">
        <v>59</v>
      </c>
      <c r="E363" s="22" t="s">
        <v>343</v>
      </c>
      <c r="F363" s="14" t="s">
        <v>319</v>
      </c>
      <c r="G363" s="23">
        <v>0</v>
      </c>
      <c r="H363" s="23">
        <v>0</v>
      </c>
    </row>
    <row r="364" spans="1:8" ht="101.25" customHeight="1" x14ac:dyDescent="0.3">
      <c r="A364" s="31" t="s">
        <v>350</v>
      </c>
      <c r="B364" s="14">
        <v>126</v>
      </c>
      <c r="C364" s="21" t="s">
        <v>86</v>
      </c>
      <c r="D364" s="14" t="s">
        <v>59</v>
      </c>
      <c r="E364" s="22" t="s">
        <v>351</v>
      </c>
      <c r="F364" s="14"/>
      <c r="G364" s="80">
        <f>G365</f>
        <v>379800</v>
      </c>
      <c r="H364" s="80">
        <f>H365</f>
        <v>381400</v>
      </c>
    </row>
    <row r="365" spans="1:8" ht="31.2" x14ac:dyDescent="0.3">
      <c r="A365" s="31" t="s">
        <v>317</v>
      </c>
      <c r="B365" s="14">
        <v>126</v>
      </c>
      <c r="C365" s="21" t="s">
        <v>86</v>
      </c>
      <c r="D365" s="14" t="s">
        <v>59</v>
      </c>
      <c r="E365" s="22" t="s">
        <v>351</v>
      </c>
      <c r="F365" s="14" t="s">
        <v>319</v>
      </c>
      <c r="G365" s="80">
        <v>379800</v>
      </c>
      <c r="H365" s="80">
        <v>381400</v>
      </c>
    </row>
    <row r="366" spans="1:8" ht="30.6" customHeight="1" x14ac:dyDescent="0.3">
      <c r="A366" s="86" t="s">
        <v>352</v>
      </c>
      <c r="B366" s="14">
        <v>126</v>
      </c>
      <c r="C366" s="21" t="s">
        <v>86</v>
      </c>
      <c r="D366" s="14" t="s">
        <v>59</v>
      </c>
      <c r="E366" s="22" t="s">
        <v>353</v>
      </c>
      <c r="F366" s="14"/>
      <c r="G366" s="80">
        <f>G367</f>
        <v>0</v>
      </c>
      <c r="H366" s="80">
        <f>H367</f>
        <v>0</v>
      </c>
    </row>
    <row r="367" spans="1:8" ht="31.2" x14ac:dyDescent="0.3">
      <c r="A367" s="31" t="s">
        <v>317</v>
      </c>
      <c r="B367" s="14">
        <v>126</v>
      </c>
      <c r="C367" s="21" t="s">
        <v>86</v>
      </c>
      <c r="D367" s="14" t="s">
        <v>59</v>
      </c>
      <c r="E367" s="22" t="s">
        <v>353</v>
      </c>
      <c r="F367" s="14" t="s">
        <v>319</v>
      </c>
      <c r="G367" s="80">
        <v>0</v>
      </c>
      <c r="H367" s="80">
        <v>0</v>
      </c>
    </row>
    <row r="368" spans="1:8" ht="46.8" x14ac:dyDescent="0.3">
      <c r="A368" s="87" t="s">
        <v>354</v>
      </c>
      <c r="B368" s="88">
        <v>126</v>
      </c>
      <c r="C368" s="21" t="s">
        <v>86</v>
      </c>
      <c r="D368" s="14" t="s">
        <v>59</v>
      </c>
      <c r="E368" s="22" t="s">
        <v>355</v>
      </c>
      <c r="F368" s="14"/>
      <c r="G368" s="23">
        <f>G369</f>
        <v>5102.1000000000004</v>
      </c>
      <c r="H368" s="23">
        <f>H369</f>
        <v>5102.1000000000004</v>
      </c>
    </row>
    <row r="369" spans="1:8" ht="31.2" x14ac:dyDescent="0.3">
      <c r="A369" s="31" t="s">
        <v>317</v>
      </c>
      <c r="B369" s="14">
        <v>126</v>
      </c>
      <c r="C369" s="21" t="s">
        <v>86</v>
      </c>
      <c r="D369" s="14" t="s">
        <v>59</v>
      </c>
      <c r="E369" s="22" t="s">
        <v>355</v>
      </c>
      <c r="F369" s="14" t="s">
        <v>319</v>
      </c>
      <c r="G369" s="23">
        <v>5102.1000000000004</v>
      </c>
      <c r="H369" s="23">
        <v>5102.1000000000004</v>
      </c>
    </row>
    <row r="370" spans="1:8" ht="78" x14ac:dyDescent="0.3">
      <c r="A370" s="89" t="s">
        <v>356</v>
      </c>
      <c r="B370" s="14">
        <v>126</v>
      </c>
      <c r="C370" s="21" t="s">
        <v>86</v>
      </c>
      <c r="D370" s="14" t="s">
        <v>59</v>
      </c>
      <c r="E370" s="22" t="s">
        <v>357</v>
      </c>
      <c r="F370" s="14"/>
      <c r="G370" s="23">
        <f>G371</f>
        <v>14551.1</v>
      </c>
      <c r="H370" s="23">
        <f>H371</f>
        <v>13984.5</v>
      </c>
    </row>
    <row r="371" spans="1:8" ht="31.2" x14ac:dyDescent="0.3">
      <c r="A371" s="31" t="s">
        <v>317</v>
      </c>
      <c r="B371" s="14">
        <v>126</v>
      </c>
      <c r="C371" s="21" t="s">
        <v>86</v>
      </c>
      <c r="D371" s="14" t="s">
        <v>59</v>
      </c>
      <c r="E371" s="22" t="s">
        <v>357</v>
      </c>
      <c r="F371" s="14" t="s">
        <v>319</v>
      </c>
      <c r="G371" s="23">
        <v>14551.1</v>
      </c>
      <c r="H371" s="23">
        <v>13984.5</v>
      </c>
    </row>
    <row r="372" spans="1:8" ht="98.25" customHeight="1" x14ac:dyDescent="0.3">
      <c r="A372" s="31" t="s">
        <v>358</v>
      </c>
      <c r="B372" s="14">
        <v>126</v>
      </c>
      <c r="C372" s="21" t="s">
        <v>86</v>
      </c>
      <c r="D372" s="14" t="s">
        <v>59</v>
      </c>
      <c r="E372" s="22" t="s">
        <v>359</v>
      </c>
      <c r="F372" s="14"/>
      <c r="G372" s="23">
        <f>G373</f>
        <v>4295.3</v>
      </c>
      <c r="H372" s="23">
        <f>H373</f>
        <v>4295.3</v>
      </c>
    </row>
    <row r="373" spans="1:8" ht="31.2" x14ac:dyDescent="0.3">
      <c r="A373" s="31" t="s">
        <v>317</v>
      </c>
      <c r="B373" s="14">
        <v>126</v>
      </c>
      <c r="C373" s="21" t="s">
        <v>86</v>
      </c>
      <c r="D373" s="14" t="s">
        <v>59</v>
      </c>
      <c r="E373" s="22" t="s">
        <v>359</v>
      </c>
      <c r="F373" s="14" t="s">
        <v>319</v>
      </c>
      <c r="G373" s="23">
        <v>4295.3</v>
      </c>
      <c r="H373" s="23">
        <v>4295.3</v>
      </c>
    </row>
    <row r="374" spans="1:8" ht="66.75" customHeight="1" x14ac:dyDescent="0.3">
      <c r="A374" s="30" t="s">
        <v>347</v>
      </c>
      <c r="B374" s="25">
        <v>126</v>
      </c>
      <c r="C374" s="27" t="s">
        <v>86</v>
      </c>
      <c r="D374" s="25" t="s">
        <v>59</v>
      </c>
      <c r="E374" s="28" t="s">
        <v>348</v>
      </c>
      <c r="F374" s="25"/>
      <c r="G374" s="84">
        <f>G375</f>
        <v>0</v>
      </c>
      <c r="H374" s="84">
        <f>H375</f>
        <v>0</v>
      </c>
    </row>
    <row r="375" spans="1:8" s="47" customFormat="1" ht="78" x14ac:dyDescent="0.25">
      <c r="A375" s="52" t="s">
        <v>113</v>
      </c>
      <c r="B375" s="43">
        <v>126</v>
      </c>
      <c r="C375" s="42" t="s">
        <v>86</v>
      </c>
      <c r="D375" s="43" t="s">
        <v>59</v>
      </c>
      <c r="E375" s="44" t="s">
        <v>267</v>
      </c>
      <c r="F375" s="43"/>
      <c r="G375" s="51">
        <f>G376</f>
        <v>0</v>
      </c>
      <c r="H375" s="51">
        <f>H376</f>
        <v>0</v>
      </c>
    </row>
    <row r="376" spans="1:8" ht="31.2" x14ac:dyDescent="0.3">
      <c r="A376" s="31" t="s">
        <v>317</v>
      </c>
      <c r="B376" s="14">
        <v>126</v>
      </c>
      <c r="C376" s="21" t="s">
        <v>86</v>
      </c>
      <c r="D376" s="14" t="s">
        <v>59</v>
      </c>
      <c r="E376" s="22" t="s">
        <v>267</v>
      </c>
      <c r="F376" s="14" t="s">
        <v>319</v>
      </c>
      <c r="G376" s="23">
        <v>0</v>
      </c>
      <c r="H376" s="23">
        <v>0</v>
      </c>
    </row>
    <row r="377" spans="1:8" ht="23.4" customHeight="1" x14ac:dyDescent="0.3">
      <c r="A377" s="31" t="s">
        <v>360</v>
      </c>
      <c r="B377" s="14">
        <v>126</v>
      </c>
      <c r="C377" s="21" t="s">
        <v>86</v>
      </c>
      <c r="D377" s="14" t="s">
        <v>21</v>
      </c>
      <c r="E377" s="22"/>
      <c r="F377" s="14"/>
      <c r="G377" s="80">
        <f>G378+G389</f>
        <v>37564.499999999993</v>
      </c>
      <c r="H377" s="80">
        <f>H378+H389</f>
        <v>36136.6</v>
      </c>
    </row>
    <row r="378" spans="1:8" ht="15.6" x14ac:dyDescent="0.3">
      <c r="A378" s="30" t="s">
        <v>335</v>
      </c>
      <c r="B378" s="25">
        <v>126</v>
      </c>
      <c r="C378" s="27" t="s">
        <v>86</v>
      </c>
      <c r="D378" s="25" t="s">
        <v>21</v>
      </c>
      <c r="E378" s="28" t="s">
        <v>336</v>
      </c>
      <c r="F378" s="25"/>
      <c r="G378" s="84">
        <f>G379+G386</f>
        <v>37278.999999999993</v>
      </c>
      <c r="H378" s="84">
        <f>H379+H386</f>
        <v>36136.6</v>
      </c>
    </row>
    <row r="379" spans="1:8" ht="36" customHeight="1" x14ac:dyDescent="0.3">
      <c r="A379" s="30" t="s">
        <v>337</v>
      </c>
      <c r="B379" s="25">
        <v>126</v>
      </c>
      <c r="C379" s="27" t="s">
        <v>86</v>
      </c>
      <c r="D379" s="25" t="s">
        <v>21</v>
      </c>
      <c r="E379" s="28" t="s">
        <v>338</v>
      </c>
      <c r="F379" s="25"/>
      <c r="G379" s="84">
        <f>G380+G382+G384</f>
        <v>37278.999999999993</v>
      </c>
      <c r="H379" s="84">
        <f>H380+H382+H384</f>
        <v>36136.6</v>
      </c>
    </row>
    <row r="380" spans="1:8" ht="46.8" x14ac:dyDescent="0.3">
      <c r="A380" s="85" t="s">
        <v>339</v>
      </c>
      <c r="B380" s="14">
        <v>126</v>
      </c>
      <c r="C380" s="21" t="s">
        <v>86</v>
      </c>
      <c r="D380" s="14" t="s">
        <v>21</v>
      </c>
      <c r="E380" s="22" t="s">
        <v>340</v>
      </c>
      <c r="F380" s="14"/>
      <c r="G380" s="80">
        <f>G381</f>
        <v>5.2</v>
      </c>
      <c r="H380" s="80">
        <f>H381</f>
        <v>5.2</v>
      </c>
    </row>
    <row r="381" spans="1:8" ht="31.2" x14ac:dyDescent="0.3">
      <c r="A381" s="31" t="s">
        <v>317</v>
      </c>
      <c r="B381" s="14">
        <v>126</v>
      </c>
      <c r="C381" s="21" t="s">
        <v>86</v>
      </c>
      <c r="D381" s="14" t="s">
        <v>21</v>
      </c>
      <c r="E381" s="22" t="s">
        <v>340</v>
      </c>
      <c r="F381" s="14" t="s">
        <v>319</v>
      </c>
      <c r="G381" s="80">
        <v>5.2</v>
      </c>
      <c r="H381" s="80">
        <v>5.2</v>
      </c>
    </row>
    <row r="382" spans="1:8" ht="31.2" x14ac:dyDescent="0.3">
      <c r="A382" s="31" t="s">
        <v>341</v>
      </c>
      <c r="B382" s="14">
        <v>126</v>
      </c>
      <c r="C382" s="21" t="s">
        <v>86</v>
      </c>
      <c r="D382" s="14" t="s">
        <v>21</v>
      </c>
      <c r="E382" s="22" t="s">
        <v>342</v>
      </c>
      <c r="F382" s="14"/>
      <c r="G382" s="80">
        <f>G383</f>
        <v>36802.199999999997</v>
      </c>
      <c r="H382" s="80">
        <f>H383</f>
        <v>36131.4</v>
      </c>
    </row>
    <row r="383" spans="1:8" ht="31.2" x14ac:dyDescent="0.3">
      <c r="A383" s="31" t="s">
        <v>317</v>
      </c>
      <c r="B383" s="14">
        <v>126</v>
      </c>
      <c r="C383" s="21" t="s">
        <v>86</v>
      </c>
      <c r="D383" s="14" t="s">
        <v>21</v>
      </c>
      <c r="E383" s="22" t="s">
        <v>342</v>
      </c>
      <c r="F383" s="14" t="s">
        <v>319</v>
      </c>
      <c r="G383" s="80">
        <v>36802.199999999997</v>
      </c>
      <c r="H383" s="80">
        <f>38331.4-2200</f>
        <v>36131.4</v>
      </c>
    </row>
    <row r="384" spans="1:8" s="47" customFormat="1" ht="78" x14ac:dyDescent="0.3">
      <c r="A384" s="52" t="s">
        <v>113</v>
      </c>
      <c r="B384" s="43">
        <v>126</v>
      </c>
      <c r="C384" s="42" t="s">
        <v>86</v>
      </c>
      <c r="D384" s="14" t="s">
        <v>21</v>
      </c>
      <c r="E384" s="44" t="s">
        <v>343</v>
      </c>
      <c r="F384" s="43"/>
      <c r="G384" s="51">
        <f>G385</f>
        <v>471.6</v>
      </c>
      <c r="H384" s="51">
        <f>H385</f>
        <v>0</v>
      </c>
    </row>
    <row r="385" spans="1:8" ht="31.2" x14ac:dyDescent="0.3">
      <c r="A385" s="31" t="s">
        <v>317</v>
      </c>
      <c r="B385" s="14">
        <v>126</v>
      </c>
      <c r="C385" s="21" t="s">
        <v>86</v>
      </c>
      <c r="D385" s="14" t="s">
        <v>21</v>
      </c>
      <c r="E385" s="22" t="s">
        <v>343</v>
      </c>
      <c r="F385" s="14" t="s">
        <v>319</v>
      </c>
      <c r="G385" s="23">
        <v>471.6</v>
      </c>
      <c r="H385" s="23">
        <v>0</v>
      </c>
    </row>
    <row r="386" spans="1:8" ht="66.75" customHeight="1" x14ac:dyDescent="0.3">
      <c r="A386" s="30" t="s">
        <v>347</v>
      </c>
      <c r="B386" s="25">
        <v>126</v>
      </c>
      <c r="C386" s="27" t="s">
        <v>86</v>
      </c>
      <c r="D386" s="25" t="s">
        <v>21</v>
      </c>
      <c r="E386" s="28" t="s">
        <v>348</v>
      </c>
      <c r="F386" s="25"/>
      <c r="G386" s="84">
        <f>G387</f>
        <v>0</v>
      </c>
      <c r="H386" s="84">
        <f>H387</f>
        <v>0</v>
      </c>
    </row>
    <row r="387" spans="1:8" s="47" customFormat="1" ht="78" x14ac:dyDescent="0.25">
      <c r="A387" s="52" t="s">
        <v>113</v>
      </c>
      <c r="B387" s="43">
        <v>126</v>
      </c>
      <c r="C387" s="42" t="s">
        <v>86</v>
      </c>
      <c r="D387" s="43" t="s">
        <v>21</v>
      </c>
      <c r="E387" s="44" t="s">
        <v>267</v>
      </c>
      <c r="F387" s="43"/>
      <c r="G387" s="51">
        <f>G388</f>
        <v>0</v>
      </c>
      <c r="H387" s="51">
        <f>H388</f>
        <v>0</v>
      </c>
    </row>
    <row r="388" spans="1:8" ht="31.2" x14ac:dyDescent="0.3">
      <c r="A388" s="31" t="s">
        <v>317</v>
      </c>
      <c r="B388" s="14">
        <v>126</v>
      </c>
      <c r="C388" s="21" t="s">
        <v>86</v>
      </c>
      <c r="D388" s="14" t="s">
        <v>21</v>
      </c>
      <c r="E388" s="22" t="s">
        <v>267</v>
      </c>
      <c r="F388" s="14" t="s">
        <v>319</v>
      </c>
      <c r="G388" s="23">
        <v>0</v>
      </c>
      <c r="H388" s="23">
        <v>0</v>
      </c>
    </row>
    <row r="389" spans="1:8" s="47" customFormat="1" ht="24.75" customHeight="1" x14ac:dyDescent="0.25">
      <c r="A389" s="90" t="s">
        <v>305</v>
      </c>
      <c r="B389" s="41">
        <v>126</v>
      </c>
      <c r="C389" s="42" t="s">
        <v>86</v>
      </c>
      <c r="D389" s="43" t="s">
        <v>21</v>
      </c>
      <c r="E389" s="50" t="s">
        <v>306</v>
      </c>
      <c r="F389" s="43"/>
      <c r="G389" s="66">
        <f>G390</f>
        <v>285.5</v>
      </c>
      <c r="H389" s="66">
        <f>H390</f>
        <v>0</v>
      </c>
    </row>
    <row r="390" spans="1:8" ht="31.2" x14ac:dyDescent="0.3">
      <c r="A390" s="76" t="s">
        <v>307</v>
      </c>
      <c r="B390" s="25">
        <v>126</v>
      </c>
      <c r="C390" s="21" t="s">
        <v>86</v>
      </c>
      <c r="D390" s="14" t="s">
        <v>21</v>
      </c>
      <c r="E390" s="28" t="s">
        <v>308</v>
      </c>
      <c r="F390" s="14"/>
      <c r="G390" s="84">
        <f>G391+G393</f>
        <v>285.5</v>
      </c>
      <c r="H390" s="84">
        <f>H391+H393</f>
        <v>0</v>
      </c>
    </row>
    <row r="391" spans="1:8" s="47" customFormat="1" ht="78" x14ac:dyDescent="0.25">
      <c r="A391" s="52" t="s">
        <v>113</v>
      </c>
      <c r="B391" s="43">
        <v>126</v>
      </c>
      <c r="C391" s="42" t="s">
        <v>86</v>
      </c>
      <c r="D391" s="43" t="s">
        <v>21</v>
      </c>
      <c r="E391" s="44" t="s">
        <v>361</v>
      </c>
      <c r="F391" s="43"/>
      <c r="G391" s="51">
        <f>G392</f>
        <v>285.5</v>
      </c>
      <c r="H391" s="51">
        <f>H392</f>
        <v>0</v>
      </c>
    </row>
    <row r="392" spans="1:8" ht="31.2" x14ac:dyDescent="0.3">
      <c r="A392" s="31" t="s">
        <v>317</v>
      </c>
      <c r="B392" s="14">
        <v>126</v>
      </c>
      <c r="C392" s="21" t="s">
        <v>86</v>
      </c>
      <c r="D392" s="14" t="s">
        <v>21</v>
      </c>
      <c r="E392" s="22" t="s">
        <v>361</v>
      </c>
      <c r="F392" s="14" t="s">
        <v>319</v>
      </c>
      <c r="G392" s="80">
        <v>285.5</v>
      </c>
      <c r="H392" s="80">
        <v>0</v>
      </c>
    </row>
    <row r="393" spans="1:8" s="47" customFormat="1" ht="81" customHeight="1" x14ac:dyDescent="0.25">
      <c r="A393" s="52" t="s">
        <v>362</v>
      </c>
      <c r="B393" s="43">
        <v>126</v>
      </c>
      <c r="C393" s="42" t="s">
        <v>86</v>
      </c>
      <c r="D393" s="43" t="s">
        <v>21</v>
      </c>
      <c r="E393" s="44" t="s">
        <v>363</v>
      </c>
      <c r="F393" s="43"/>
      <c r="G393" s="65">
        <f>G394</f>
        <v>0</v>
      </c>
      <c r="H393" s="65">
        <f>H394</f>
        <v>0</v>
      </c>
    </row>
    <row r="394" spans="1:8" s="47" customFormat="1" ht="31.2" x14ac:dyDescent="0.25">
      <c r="A394" s="59" t="s">
        <v>317</v>
      </c>
      <c r="B394" s="68">
        <v>126</v>
      </c>
      <c r="C394" s="42" t="s">
        <v>86</v>
      </c>
      <c r="D394" s="43" t="s">
        <v>21</v>
      </c>
      <c r="E394" s="44" t="s">
        <v>363</v>
      </c>
      <c r="F394" s="43" t="s">
        <v>319</v>
      </c>
      <c r="G394" s="65">
        <v>0</v>
      </c>
      <c r="H394" s="65">
        <v>0</v>
      </c>
    </row>
    <row r="395" spans="1:8" ht="15.6" x14ac:dyDescent="0.3">
      <c r="A395" s="31"/>
      <c r="B395" s="14"/>
      <c r="C395" s="21"/>
      <c r="D395" s="14"/>
      <c r="E395" s="22"/>
      <c r="F395" s="14"/>
      <c r="G395" s="23"/>
      <c r="H395" s="23"/>
    </row>
    <row r="396" spans="1:8" ht="15.6" x14ac:dyDescent="0.3">
      <c r="A396" s="33" t="s">
        <v>364</v>
      </c>
      <c r="B396" s="14">
        <v>126</v>
      </c>
      <c r="C396" s="21" t="s">
        <v>86</v>
      </c>
      <c r="D396" s="14" t="s">
        <v>156</v>
      </c>
      <c r="E396" s="22"/>
      <c r="F396" s="14"/>
      <c r="G396" s="80">
        <f>G397</f>
        <v>24135.899999999998</v>
      </c>
      <c r="H396" s="80">
        <f>H397</f>
        <v>24386.3</v>
      </c>
    </row>
    <row r="397" spans="1:8" ht="18.600000000000001" customHeight="1" x14ac:dyDescent="0.3">
      <c r="A397" s="30" t="s">
        <v>335</v>
      </c>
      <c r="B397" s="25">
        <v>126</v>
      </c>
      <c r="C397" s="27" t="s">
        <v>86</v>
      </c>
      <c r="D397" s="25" t="s">
        <v>156</v>
      </c>
      <c r="E397" s="28" t="s">
        <v>336</v>
      </c>
      <c r="F397" s="25"/>
      <c r="G397" s="84">
        <f>G401+G404+G398</f>
        <v>24135.899999999998</v>
      </c>
      <c r="H397" s="84">
        <f>H401+H404+H398</f>
        <v>24386.3</v>
      </c>
    </row>
    <row r="398" spans="1:8" ht="36" customHeight="1" x14ac:dyDescent="0.3">
      <c r="A398" s="30" t="s">
        <v>337</v>
      </c>
      <c r="B398" s="25">
        <v>126</v>
      </c>
      <c r="C398" s="27" t="s">
        <v>86</v>
      </c>
      <c r="D398" s="25" t="s">
        <v>156</v>
      </c>
      <c r="E398" s="28" t="s">
        <v>338</v>
      </c>
      <c r="F398" s="25"/>
      <c r="G398" s="84">
        <f>G399</f>
        <v>92.5</v>
      </c>
      <c r="H398" s="84">
        <f>H399</f>
        <v>0</v>
      </c>
    </row>
    <row r="399" spans="1:8" ht="78" x14ac:dyDescent="0.3">
      <c r="A399" s="52" t="s">
        <v>113</v>
      </c>
      <c r="B399" s="14">
        <v>126</v>
      </c>
      <c r="C399" s="21" t="s">
        <v>86</v>
      </c>
      <c r="D399" s="14" t="s">
        <v>156</v>
      </c>
      <c r="E399" s="22" t="s">
        <v>343</v>
      </c>
      <c r="F399" s="14"/>
      <c r="G399" s="80">
        <f>G400</f>
        <v>92.5</v>
      </c>
      <c r="H399" s="80">
        <f>H400</f>
        <v>0</v>
      </c>
    </row>
    <row r="400" spans="1:8" ht="31.2" x14ac:dyDescent="0.3">
      <c r="A400" s="52" t="s">
        <v>36</v>
      </c>
      <c r="B400" s="14">
        <v>126</v>
      </c>
      <c r="C400" s="21" t="s">
        <v>86</v>
      </c>
      <c r="D400" s="14" t="s">
        <v>156</v>
      </c>
      <c r="E400" s="22" t="s">
        <v>343</v>
      </c>
      <c r="F400" s="14" t="s">
        <v>37</v>
      </c>
      <c r="G400" s="80">
        <v>92.5</v>
      </c>
      <c r="H400" s="80">
        <v>0</v>
      </c>
    </row>
    <row r="401" spans="1:8" ht="50.25" customHeight="1" x14ac:dyDescent="0.3">
      <c r="A401" s="76" t="s">
        <v>365</v>
      </c>
      <c r="B401" s="25">
        <v>126</v>
      </c>
      <c r="C401" s="27" t="s">
        <v>86</v>
      </c>
      <c r="D401" s="25" t="s">
        <v>156</v>
      </c>
      <c r="E401" s="28" t="s">
        <v>366</v>
      </c>
      <c r="F401" s="25"/>
      <c r="G401" s="84">
        <f>G402</f>
        <v>145</v>
      </c>
      <c r="H401" s="84">
        <f>H402</f>
        <v>0</v>
      </c>
    </row>
    <row r="402" spans="1:8" s="47" customFormat="1" ht="78" x14ac:dyDescent="0.25">
      <c r="A402" s="52" t="s">
        <v>367</v>
      </c>
      <c r="B402" s="43">
        <v>126</v>
      </c>
      <c r="C402" s="42" t="s">
        <v>86</v>
      </c>
      <c r="D402" s="43" t="s">
        <v>156</v>
      </c>
      <c r="E402" s="44" t="s">
        <v>271</v>
      </c>
      <c r="F402" s="43"/>
      <c r="G402" s="51">
        <f>G403</f>
        <v>145</v>
      </c>
      <c r="H402" s="51">
        <f>H403</f>
        <v>0</v>
      </c>
    </row>
    <row r="403" spans="1:8" s="47" customFormat="1" ht="36" customHeight="1" x14ac:dyDescent="0.25">
      <c r="A403" s="52" t="s">
        <v>36</v>
      </c>
      <c r="B403" s="43">
        <v>126</v>
      </c>
      <c r="C403" s="42" t="s">
        <v>86</v>
      </c>
      <c r="D403" s="43" t="s">
        <v>156</v>
      </c>
      <c r="E403" s="44" t="s">
        <v>271</v>
      </c>
      <c r="F403" s="43" t="s">
        <v>37</v>
      </c>
      <c r="G403" s="51">
        <v>145</v>
      </c>
      <c r="H403" s="51">
        <v>0</v>
      </c>
    </row>
    <row r="404" spans="1:8" ht="50.25" customHeight="1" x14ac:dyDescent="0.3">
      <c r="A404" s="76" t="s">
        <v>368</v>
      </c>
      <c r="B404" s="25">
        <v>126</v>
      </c>
      <c r="C404" s="27" t="s">
        <v>86</v>
      </c>
      <c r="D404" s="25" t="s">
        <v>156</v>
      </c>
      <c r="E404" s="28" t="s">
        <v>369</v>
      </c>
      <c r="F404" s="25"/>
      <c r="G404" s="84">
        <f>G405+G408+G413+G416</f>
        <v>23898.399999999998</v>
      </c>
      <c r="H404" s="84">
        <f>H405+H408+H413+H416</f>
        <v>24386.3</v>
      </c>
    </row>
    <row r="405" spans="1:8" s="47" customFormat="1" ht="46.8" x14ac:dyDescent="0.25">
      <c r="A405" s="54" t="s">
        <v>339</v>
      </c>
      <c r="B405" s="43">
        <v>126</v>
      </c>
      <c r="C405" s="42" t="s">
        <v>86</v>
      </c>
      <c r="D405" s="43" t="s">
        <v>156</v>
      </c>
      <c r="E405" s="44" t="s">
        <v>370</v>
      </c>
      <c r="F405" s="43"/>
      <c r="G405" s="65">
        <f>G407+G406</f>
        <v>0</v>
      </c>
      <c r="H405" s="65">
        <f>H407+H406</f>
        <v>0</v>
      </c>
    </row>
    <row r="406" spans="1:8" s="47" customFormat="1" ht="44.25" customHeight="1" x14ac:dyDescent="0.25">
      <c r="A406" s="52" t="s">
        <v>36</v>
      </c>
      <c r="B406" s="43">
        <v>126</v>
      </c>
      <c r="C406" s="42" t="s">
        <v>86</v>
      </c>
      <c r="D406" s="43" t="s">
        <v>156</v>
      </c>
      <c r="E406" s="44" t="s">
        <v>370</v>
      </c>
      <c r="F406" s="43" t="s">
        <v>37</v>
      </c>
      <c r="G406" s="51">
        <v>0</v>
      </c>
      <c r="H406" s="51">
        <v>0</v>
      </c>
    </row>
    <row r="407" spans="1:8" s="47" customFormat="1" ht="31.2" x14ac:dyDescent="0.25">
      <c r="A407" s="52" t="s">
        <v>317</v>
      </c>
      <c r="B407" s="43">
        <v>126</v>
      </c>
      <c r="C407" s="42" t="s">
        <v>86</v>
      </c>
      <c r="D407" s="43" t="s">
        <v>156</v>
      </c>
      <c r="E407" s="44" t="s">
        <v>370</v>
      </c>
      <c r="F407" s="43" t="s">
        <v>319</v>
      </c>
      <c r="G407" s="65">
        <v>0</v>
      </c>
      <c r="H407" s="65">
        <v>0</v>
      </c>
    </row>
    <row r="408" spans="1:8" s="47" customFormat="1" ht="31.2" x14ac:dyDescent="0.25">
      <c r="A408" s="52" t="s">
        <v>341</v>
      </c>
      <c r="B408" s="43">
        <v>126</v>
      </c>
      <c r="C408" s="42" t="s">
        <v>86</v>
      </c>
      <c r="D408" s="43" t="s">
        <v>156</v>
      </c>
      <c r="E408" s="44" t="s">
        <v>371</v>
      </c>
      <c r="F408" s="43"/>
      <c r="G408" s="65">
        <f>G411+G410+G409+G412</f>
        <v>19457.799999999996</v>
      </c>
      <c r="H408" s="65">
        <f>H411+H410+H409+H412</f>
        <v>20075.699999999997</v>
      </c>
    </row>
    <row r="409" spans="1:8" s="47" customFormat="1" ht="62.4" x14ac:dyDescent="0.25">
      <c r="A409" s="52" t="s">
        <v>29</v>
      </c>
      <c r="B409" s="43" t="s">
        <v>372</v>
      </c>
      <c r="C409" s="42" t="s">
        <v>86</v>
      </c>
      <c r="D409" s="43" t="s">
        <v>156</v>
      </c>
      <c r="E409" s="44" t="s">
        <v>371</v>
      </c>
      <c r="F409" s="43" t="s">
        <v>30</v>
      </c>
      <c r="G409" s="51">
        <v>16014.3</v>
      </c>
      <c r="H409" s="51">
        <v>16815.099999999999</v>
      </c>
    </row>
    <row r="410" spans="1:8" s="47" customFormat="1" ht="36" customHeight="1" x14ac:dyDescent="0.25">
      <c r="A410" s="52" t="s">
        <v>36</v>
      </c>
      <c r="B410" s="43">
        <v>126</v>
      </c>
      <c r="C410" s="42" t="s">
        <v>86</v>
      </c>
      <c r="D410" s="43" t="s">
        <v>156</v>
      </c>
      <c r="E410" s="44" t="s">
        <v>371</v>
      </c>
      <c r="F410" s="43" t="s">
        <v>37</v>
      </c>
      <c r="G410" s="51">
        <v>1036.7</v>
      </c>
      <c r="H410" s="51">
        <v>909.6</v>
      </c>
    </row>
    <row r="411" spans="1:8" s="47" customFormat="1" ht="31.2" x14ac:dyDescent="0.25">
      <c r="A411" s="52" t="s">
        <v>317</v>
      </c>
      <c r="B411" s="43">
        <v>126</v>
      </c>
      <c r="C411" s="42" t="s">
        <v>86</v>
      </c>
      <c r="D411" s="43" t="s">
        <v>156</v>
      </c>
      <c r="E411" s="44" t="s">
        <v>371</v>
      </c>
      <c r="F411" s="43" t="s">
        <v>319</v>
      </c>
      <c r="G411" s="65">
        <v>2396.6999999999998</v>
      </c>
      <c r="H411" s="65">
        <v>2340.9</v>
      </c>
    </row>
    <row r="412" spans="1:8" ht="15.6" x14ac:dyDescent="0.3">
      <c r="A412" s="86" t="s">
        <v>40</v>
      </c>
      <c r="B412" s="14" t="s">
        <v>372</v>
      </c>
      <c r="C412" s="21" t="s">
        <v>86</v>
      </c>
      <c r="D412" s="14" t="s">
        <v>156</v>
      </c>
      <c r="E412" s="21" t="s">
        <v>371</v>
      </c>
      <c r="F412" s="14" t="s">
        <v>41</v>
      </c>
      <c r="G412" s="91">
        <v>10.1</v>
      </c>
      <c r="H412" s="91">
        <v>10.1</v>
      </c>
    </row>
    <row r="413" spans="1:8" s="47" customFormat="1" ht="78" x14ac:dyDescent="0.25">
      <c r="A413" s="52" t="s">
        <v>367</v>
      </c>
      <c r="B413" s="43">
        <v>126</v>
      </c>
      <c r="C413" s="42" t="s">
        <v>86</v>
      </c>
      <c r="D413" s="43" t="s">
        <v>156</v>
      </c>
      <c r="E413" s="44" t="s">
        <v>373</v>
      </c>
      <c r="F413" s="43"/>
      <c r="G413" s="51">
        <f>G415+G414</f>
        <v>386.7</v>
      </c>
      <c r="H413" s="51">
        <f>H415+H414</f>
        <v>256.7</v>
      </c>
    </row>
    <row r="414" spans="1:8" s="47" customFormat="1" ht="36" customHeight="1" x14ac:dyDescent="0.25">
      <c r="A414" s="52" t="s">
        <v>36</v>
      </c>
      <c r="B414" s="43">
        <v>126</v>
      </c>
      <c r="C414" s="42" t="s">
        <v>86</v>
      </c>
      <c r="D414" s="43" t="s">
        <v>156</v>
      </c>
      <c r="E414" s="44" t="s">
        <v>373</v>
      </c>
      <c r="F414" s="43" t="s">
        <v>37</v>
      </c>
      <c r="G414" s="51">
        <v>386.7</v>
      </c>
      <c r="H414" s="51">
        <v>256.7</v>
      </c>
    </row>
    <row r="415" spans="1:8" s="47" customFormat="1" ht="31.2" x14ac:dyDescent="0.25">
      <c r="A415" s="52" t="s">
        <v>317</v>
      </c>
      <c r="B415" s="43">
        <v>126</v>
      </c>
      <c r="C415" s="42" t="s">
        <v>86</v>
      </c>
      <c r="D415" s="43" t="s">
        <v>156</v>
      </c>
      <c r="E415" s="44" t="s">
        <v>373</v>
      </c>
      <c r="F415" s="43" t="s">
        <v>319</v>
      </c>
      <c r="G415" s="65">
        <v>0</v>
      </c>
      <c r="H415" s="65">
        <v>0</v>
      </c>
    </row>
    <row r="416" spans="1:8" ht="95.25" customHeight="1" x14ac:dyDescent="0.3">
      <c r="A416" s="87" t="s">
        <v>374</v>
      </c>
      <c r="B416" s="88">
        <v>126</v>
      </c>
      <c r="C416" s="21" t="s">
        <v>86</v>
      </c>
      <c r="D416" s="14" t="s">
        <v>156</v>
      </c>
      <c r="E416" s="22" t="s">
        <v>375</v>
      </c>
      <c r="F416" s="14"/>
      <c r="G416" s="23">
        <f>G417</f>
        <v>4053.9</v>
      </c>
      <c r="H416" s="23">
        <f>H417</f>
        <v>4053.9</v>
      </c>
    </row>
    <row r="417" spans="1:8" ht="31.2" x14ac:dyDescent="0.3">
      <c r="A417" s="31" t="s">
        <v>317</v>
      </c>
      <c r="B417" s="14">
        <v>126</v>
      </c>
      <c r="C417" s="21" t="s">
        <v>86</v>
      </c>
      <c r="D417" s="14" t="s">
        <v>156</v>
      </c>
      <c r="E417" s="22" t="s">
        <v>375</v>
      </c>
      <c r="F417" s="14" t="s">
        <v>319</v>
      </c>
      <c r="G417" s="23">
        <v>4053.9</v>
      </c>
      <c r="H417" s="23">
        <v>4053.9</v>
      </c>
    </row>
    <row r="418" spans="1:8" ht="22.2" customHeight="1" x14ac:dyDescent="0.3">
      <c r="A418" s="33" t="s">
        <v>376</v>
      </c>
      <c r="B418" s="14">
        <v>126</v>
      </c>
      <c r="C418" s="21" t="s">
        <v>296</v>
      </c>
      <c r="D418" s="14" t="s">
        <v>66</v>
      </c>
      <c r="E418" s="22"/>
      <c r="F418" s="14"/>
      <c r="G418" s="23">
        <f>G420</f>
        <v>12211</v>
      </c>
      <c r="H418" s="23">
        <f>H420</f>
        <v>12211</v>
      </c>
    </row>
    <row r="419" spans="1:8" s="47" customFormat="1" ht="28.95" customHeight="1" x14ac:dyDescent="0.25">
      <c r="A419" s="40" t="s">
        <v>335</v>
      </c>
      <c r="B419" s="41">
        <v>126</v>
      </c>
      <c r="C419" s="49" t="s">
        <v>296</v>
      </c>
      <c r="D419" s="41" t="s">
        <v>66</v>
      </c>
      <c r="E419" s="50" t="s">
        <v>336</v>
      </c>
      <c r="F419" s="41"/>
      <c r="G419" s="45">
        <f t="shared" ref="G419:H421" si="19">G420</f>
        <v>12211</v>
      </c>
      <c r="H419" s="45">
        <f t="shared" si="19"/>
        <v>12211</v>
      </c>
    </row>
    <row r="420" spans="1:8" ht="31.2" x14ac:dyDescent="0.3">
      <c r="A420" s="30" t="s">
        <v>337</v>
      </c>
      <c r="B420" s="25">
        <v>126</v>
      </c>
      <c r="C420" s="27" t="s">
        <v>296</v>
      </c>
      <c r="D420" s="25" t="s">
        <v>66</v>
      </c>
      <c r="E420" s="28" t="s">
        <v>338</v>
      </c>
      <c r="F420" s="25"/>
      <c r="G420" s="26">
        <f t="shared" si="19"/>
        <v>12211</v>
      </c>
      <c r="H420" s="26">
        <f t="shared" si="19"/>
        <v>12211</v>
      </c>
    </row>
    <row r="421" spans="1:8" ht="46.8" x14ac:dyDescent="0.3">
      <c r="A421" s="31" t="s">
        <v>377</v>
      </c>
      <c r="B421" s="14">
        <v>126</v>
      </c>
      <c r="C421" s="21" t="s">
        <v>296</v>
      </c>
      <c r="D421" s="14" t="s">
        <v>66</v>
      </c>
      <c r="E421" s="22" t="s">
        <v>378</v>
      </c>
      <c r="F421" s="14"/>
      <c r="G421" s="23">
        <f t="shared" si="19"/>
        <v>12211</v>
      </c>
      <c r="H421" s="23">
        <f t="shared" si="19"/>
        <v>12211</v>
      </c>
    </row>
    <row r="422" spans="1:8" ht="31.2" x14ac:dyDescent="0.3">
      <c r="A422" s="31" t="s">
        <v>317</v>
      </c>
      <c r="B422" s="14">
        <v>126</v>
      </c>
      <c r="C422" s="21" t="s">
        <v>296</v>
      </c>
      <c r="D422" s="14" t="s">
        <v>66</v>
      </c>
      <c r="E422" s="22" t="s">
        <v>378</v>
      </c>
      <c r="F422" s="14" t="s">
        <v>319</v>
      </c>
      <c r="G422" s="23">
        <v>12211</v>
      </c>
      <c r="H422" s="23">
        <v>12211</v>
      </c>
    </row>
    <row r="423" spans="1:8" ht="15.6" x14ac:dyDescent="0.3">
      <c r="A423" s="33"/>
      <c r="B423" s="14"/>
      <c r="C423" s="21"/>
      <c r="D423" s="14"/>
      <c r="E423" s="22"/>
      <c r="F423" s="14"/>
      <c r="G423" s="23"/>
      <c r="H423" s="23"/>
    </row>
    <row r="424" spans="1:8" ht="31.2" x14ac:dyDescent="0.3">
      <c r="A424" s="30" t="s">
        <v>379</v>
      </c>
      <c r="B424" s="25">
        <v>127</v>
      </c>
      <c r="C424" s="21"/>
      <c r="D424" s="14"/>
      <c r="E424" s="22"/>
      <c r="F424" s="14"/>
      <c r="G424" s="26">
        <f>G425+G435</f>
        <v>98947.400000000009</v>
      </c>
      <c r="H424" s="26">
        <f>H425+H435</f>
        <v>97507.7</v>
      </c>
    </row>
    <row r="425" spans="1:8" ht="15.6" x14ac:dyDescent="0.3">
      <c r="A425" s="33" t="s">
        <v>360</v>
      </c>
      <c r="B425" s="14">
        <v>127</v>
      </c>
      <c r="C425" s="21" t="s">
        <v>86</v>
      </c>
      <c r="D425" s="14" t="s">
        <v>21</v>
      </c>
      <c r="E425" s="22"/>
      <c r="F425" s="14"/>
      <c r="G425" s="80">
        <f>G426</f>
        <v>12179.1</v>
      </c>
      <c r="H425" s="80">
        <f>H426</f>
        <v>12172.4</v>
      </c>
    </row>
    <row r="426" spans="1:8" s="75" customFormat="1" ht="15.6" x14ac:dyDescent="0.3">
      <c r="A426" s="30" t="s">
        <v>380</v>
      </c>
      <c r="B426" s="25">
        <v>127</v>
      </c>
      <c r="C426" s="27" t="s">
        <v>86</v>
      </c>
      <c r="D426" s="25" t="s">
        <v>21</v>
      </c>
      <c r="E426" s="28" t="s">
        <v>381</v>
      </c>
      <c r="F426" s="25"/>
      <c r="G426" s="26">
        <f>G427</f>
        <v>12179.1</v>
      </c>
      <c r="H426" s="26">
        <f>H427</f>
        <v>12172.4</v>
      </c>
    </row>
    <row r="427" spans="1:8" s="75" customFormat="1" ht="31.2" x14ac:dyDescent="0.3">
      <c r="A427" s="30" t="s">
        <v>382</v>
      </c>
      <c r="B427" s="25">
        <v>127</v>
      </c>
      <c r="C427" s="27" t="s">
        <v>86</v>
      </c>
      <c r="D427" s="25" t="s">
        <v>21</v>
      </c>
      <c r="E427" s="28" t="s">
        <v>383</v>
      </c>
      <c r="F427" s="25"/>
      <c r="G427" s="26">
        <f>G428+G430+G432</f>
        <v>12179.1</v>
      </c>
      <c r="H427" s="26">
        <f>H428+H430+H432</f>
        <v>12172.4</v>
      </c>
    </row>
    <row r="428" spans="1:8" ht="46.8" x14ac:dyDescent="0.3">
      <c r="A428" s="85" t="s">
        <v>68</v>
      </c>
      <c r="B428" s="14">
        <v>127</v>
      </c>
      <c r="C428" s="21" t="s">
        <v>86</v>
      </c>
      <c r="D428" s="14" t="s">
        <v>21</v>
      </c>
      <c r="E428" s="22" t="s">
        <v>384</v>
      </c>
      <c r="F428" s="14"/>
      <c r="G428" s="23">
        <f>G429</f>
        <v>0</v>
      </c>
      <c r="H428" s="23">
        <f>H429</f>
        <v>0</v>
      </c>
    </row>
    <row r="429" spans="1:8" ht="31.2" x14ac:dyDescent="0.3">
      <c r="A429" s="31" t="s">
        <v>317</v>
      </c>
      <c r="B429" s="14">
        <v>127</v>
      </c>
      <c r="C429" s="21" t="s">
        <v>86</v>
      </c>
      <c r="D429" s="14" t="s">
        <v>21</v>
      </c>
      <c r="E429" s="22" t="s">
        <v>384</v>
      </c>
      <c r="F429" s="14" t="s">
        <v>319</v>
      </c>
      <c r="G429" s="23">
        <v>0</v>
      </c>
      <c r="H429" s="23">
        <v>0</v>
      </c>
    </row>
    <row r="430" spans="1:8" ht="31.2" x14ac:dyDescent="0.3">
      <c r="A430" s="31" t="s">
        <v>341</v>
      </c>
      <c r="B430" s="14">
        <v>127</v>
      </c>
      <c r="C430" s="21" t="s">
        <v>86</v>
      </c>
      <c r="D430" s="14" t="s">
        <v>21</v>
      </c>
      <c r="E430" s="22" t="s">
        <v>385</v>
      </c>
      <c r="F430" s="14"/>
      <c r="G430" s="23">
        <f>G431</f>
        <v>12082.4</v>
      </c>
      <c r="H430" s="23">
        <f>H431</f>
        <v>12071.8</v>
      </c>
    </row>
    <row r="431" spans="1:8" ht="31.2" x14ac:dyDescent="0.3">
      <c r="A431" s="31" t="s">
        <v>317</v>
      </c>
      <c r="B431" s="14">
        <v>127</v>
      </c>
      <c r="C431" s="21" t="s">
        <v>86</v>
      </c>
      <c r="D431" s="14" t="s">
        <v>21</v>
      </c>
      <c r="E431" s="22" t="s">
        <v>385</v>
      </c>
      <c r="F431" s="14" t="s">
        <v>319</v>
      </c>
      <c r="G431" s="23">
        <v>12082.4</v>
      </c>
      <c r="H431" s="23">
        <v>12071.8</v>
      </c>
    </row>
    <row r="432" spans="1:8" ht="78" x14ac:dyDescent="0.3">
      <c r="A432" s="87" t="s">
        <v>113</v>
      </c>
      <c r="B432" s="88">
        <v>127</v>
      </c>
      <c r="C432" s="21" t="s">
        <v>86</v>
      </c>
      <c r="D432" s="14" t="s">
        <v>21</v>
      </c>
      <c r="E432" s="22" t="s">
        <v>386</v>
      </c>
      <c r="F432" s="14"/>
      <c r="G432" s="23">
        <f>G433</f>
        <v>96.7</v>
      </c>
      <c r="H432" s="23">
        <f>H433</f>
        <v>100.6</v>
      </c>
    </row>
    <row r="433" spans="1:8" ht="31.2" x14ac:dyDescent="0.3">
      <c r="A433" s="31" t="s">
        <v>317</v>
      </c>
      <c r="B433" s="14">
        <v>127</v>
      </c>
      <c r="C433" s="21" t="s">
        <v>86</v>
      </c>
      <c r="D433" s="14" t="s">
        <v>21</v>
      </c>
      <c r="E433" s="22" t="s">
        <v>386</v>
      </c>
      <c r="F433" s="14" t="s">
        <v>319</v>
      </c>
      <c r="G433" s="23">
        <v>96.7</v>
      </c>
      <c r="H433" s="23">
        <v>100.6</v>
      </c>
    </row>
    <row r="434" spans="1:8" ht="15.6" x14ac:dyDescent="0.3">
      <c r="A434" s="31"/>
      <c r="B434" s="14"/>
      <c r="C434" s="21"/>
      <c r="D434" s="14"/>
      <c r="E434" s="22"/>
      <c r="F434" s="14"/>
      <c r="G434" s="23"/>
      <c r="H434" s="23"/>
    </row>
    <row r="435" spans="1:8" ht="15.6" x14ac:dyDescent="0.3">
      <c r="A435" s="33" t="s">
        <v>387</v>
      </c>
      <c r="B435" s="14">
        <v>127</v>
      </c>
      <c r="C435" s="21" t="s">
        <v>388</v>
      </c>
      <c r="D435" s="14"/>
      <c r="E435" s="22"/>
      <c r="F435" s="14"/>
      <c r="G435" s="23">
        <f>G436+G461</f>
        <v>86768.3</v>
      </c>
      <c r="H435" s="23">
        <f>H436+H461</f>
        <v>85335.3</v>
      </c>
    </row>
    <row r="436" spans="1:8" ht="15.6" x14ac:dyDescent="0.3">
      <c r="A436" s="33" t="s">
        <v>389</v>
      </c>
      <c r="B436" s="14">
        <v>127</v>
      </c>
      <c r="C436" s="21" t="s">
        <v>388</v>
      </c>
      <c r="D436" s="14" t="s">
        <v>19</v>
      </c>
      <c r="E436" s="22"/>
      <c r="F436" s="14"/>
      <c r="G436" s="23">
        <f>G437</f>
        <v>79440</v>
      </c>
      <c r="H436" s="23">
        <f>H437</f>
        <v>78173</v>
      </c>
    </row>
    <row r="437" spans="1:8" s="75" customFormat="1" ht="15.6" x14ac:dyDescent="0.3">
      <c r="A437" s="30" t="s">
        <v>380</v>
      </c>
      <c r="B437" s="25">
        <v>127</v>
      </c>
      <c r="C437" s="21" t="s">
        <v>388</v>
      </c>
      <c r="D437" s="14" t="s">
        <v>19</v>
      </c>
      <c r="E437" s="28" t="s">
        <v>381</v>
      </c>
      <c r="F437" s="25"/>
      <c r="G437" s="26">
        <f>G438+G447+G454</f>
        <v>79440</v>
      </c>
      <c r="H437" s="26">
        <f>H438+H447+H454</f>
        <v>78173</v>
      </c>
    </row>
    <row r="438" spans="1:8" s="75" customFormat="1" ht="15.6" x14ac:dyDescent="0.3">
      <c r="A438" s="30" t="s">
        <v>390</v>
      </c>
      <c r="B438" s="25">
        <v>127</v>
      </c>
      <c r="C438" s="21" t="s">
        <v>388</v>
      </c>
      <c r="D438" s="14" t="s">
        <v>19</v>
      </c>
      <c r="E438" s="28" t="s">
        <v>391</v>
      </c>
      <c r="F438" s="25"/>
      <c r="G438" s="26">
        <f>G439+G441+G443+G445</f>
        <v>18145.2</v>
      </c>
      <c r="H438" s="26">
        <f>H439+H441+H443+H445</f>
        <v>17198.099999999999</v>
      </c>
    </row>
    <row r="439" spans="1:8" ht="46.8" x14ac:dyDescent="0.3">
      <c r="A439" s="85" t="s">
        <v>68</v>
      </c>
      <c r="B439" s="14">
        <v>127</v>
      </c>
      <c r="C439" s="21" t="s">
        <v>388</v>
      </c>
      <c r="D439" s="14" t="s">
        <v>19</v>
      </c>
      <c r="E439" s="22" t="s">
        <v>392</v>
      </c>
      <c r="F439" s="14"/>
      <c r="G439" s="23">
        <f>G440</f>
        <v>0</v>
      </c>
      <c r="H439" s="23">
        <f>H440</f>
        <v>0</v>
      </c>
    </row>
    <row r="440" spans="1:8" ht="31.2" x14ac:dyDescent="0.3">
      <c r="A440" s="31" t="s">
        <v>317</v>
      </c>
      <c r="B440" s="14">
        <v>127</v>
      </c>
      <c r="C440" s="21" t="s">
        <v>388</v>
      </c>
      <c r="D440" s="14" t="s">
        <v>19</v>
      </c>
      <c r="E440" s="22" t="s">
        <v>392</v>
      </c>
      <c r="F440" s="14" t="s">
        <v>319</v>
      </c>
      <c r="G440" s="23">
        <v>0</v>
      </c>
      <c r="H440" s="23">
        <v>0</v>
      </c>
    </row>
    <row r="441" spans="1:8" ht="31.2" x14ac:dyDescent="0.3">
      <c r="A441" s="31" t="s">
        <v>341</v>
      </c>
      <c r="B441" s="14">
        <v>127</v>
      </c>
      <c r="C441" s="21" t="s">
        <v>388</v>
      </c>
      <c r="D441" s="14" t="s">
        <v>19</v>
      </c>
      <c r="E441" s="22" t="s">
        <v>393</v>
      </c>
      <c r="F441" s="14"/>
      <c r="G441" s="23">
        <f>G442</f>
        <v>16162.6</v>
      </c>
      <c r="H441" s="23">
        <f>H442</f>
        <v>16047.4</v>
      </c>
    </row>
    <row r="442" spans="1:8" ht="31.2" x14ac:dyDescent="0.3">
      <c r="A442" s="31" t="s">
        <v>317</v>
      </c>
      <c r="B442" s="14">
        <v>127</v>
      </c>
      <c r="C442" s="21" t="s">
        <v>388</v>
      </c>
      <c r="D442" s="14" t="s">
        <v>19</v>
      </c>
      <c r="E442" s="22" t="s">
        <v>393</v>
      </c>
      <c r="F442" s="14" t="s">
        <v>319</v>
      </c>
      <c r="G442" s="23">
        <v>16162.6</v>
      </c>
      <c r="H442" s="23">
        <v>16047.4</v>
      </c>
    </row>
    <row r="443" spans="1:8" ht="78" x14ac:dyDescent="0.3">
      <c r="A443" s="87" t="s">
        <v>113</v>
      </c>
      <c r="B443" s="88">
        <v>127</v>
      </c>
      <c r="C443" s="21" t="s">
        <v>388</v>
      </c>
      <c r="D443" s="14" t="s">
        <v>19</v>
      </c>
      <c r="E443" s="22" t="s">
        <v>394</v>
      </c>
      <c r="F443" s="14"/>
      <c r="G443" s="23">
        <f>G444</f>
        <v>840.8</v>
      </c>
      <c r="H443" s="23">
        <f>H444</f>
        <v>0</v>
      </c>
    </row>
    <row r="444" spans="1:8" ht="31.2" x14ac:dyDescent="0.3">
      <c r="A444" s="31" t="s">
        <v>317</v>
      </c>
      <c r="B444" s="14">
        <v>127</v>
      </c>
      <c r="C444" s="21" t="s">
        <v>388</v>
      </c>
      <c r="D444" s="14" t="s">
        <v>19</v>
      </c>
      <c r="E444" s="22" t="s">
        <v>394</v>
      </c>
      <c r="F444" s="14" t="s">
        <v>319</v>
      </c>
      <c r="G444" s="23">
        <v>840.8</v>
      </c>
      <c r="H444" s="23">
        <v>0</v>
      </c>
    </row>
    <row r="445" spans="1:8" ht="62.4" x14ac:dyDescent="0.3">
      <c r="A445" s="85" t="s">
        <v>395</v>
      </c>
      <c r="B445" s="14">
        <v>127</v>
      </c>
      <c r="C445" s="21" t="s">
        <v>388</v>
      </c>
      <c r="D445" s="14" t="s">
        <v>19</v>
      </c>
      <c r="E445" s="22" t="s">
        <v>396</v>
      </c>
      <c r="F445" s="14"/>
      <c r="G445" s="23">
        <f>G446</f>
        <v>1141.8</v>
      </c>
      <c r="H445" s="23">
        <f>H446</f>
        <v>1150.7</v>
      </c>
    </row>
    <row r="446" spans="1:8" ht="31.2" x14ac:dyDescent="0.3">
      <c r="A446" s="92" t="s">
        <v>317</v>
      </c>
      <c r="B446" s="88">
        <v>127</v>
      </c>
      <c r="C446" s="21" t="s">
        <v>388</v>
      </c>
      <c r="D446" s="14" t="s">
        <v>19</v>
      </c>
      <c r="E446" s="22" t="s">
        <v>396</v>
      </c>
      <c r="F446" s="14" t="s">
        <v>319</v>
      </c>
      <c r="G446" s="23">
        <v>1141.8</v>
      </c>
      <c r="H446" s="23">
        <v>1150.7</v>
      </c>
    </row>
    <row r="447" spans="1:8" s="75" customFormat="1" ht="21.75" customHeight="1" x14ac:dyDescent="0.3">
      <c r="A447" s="30" t="s">
        <v>397</v>
      </c>
      <c r="B447" s="25">
        <v>127</v>
      </c>
      <c r="C447" s="21" t="s">
        <v>388</v>
      </c>
      <c r="D447" s="14" t="s">
        <v>19</v>
      </c>
      <c r="E447" s="28" t="s">
        <v>398</v>
      </c>
      <c r="F447" s="25"/>
      <c r="G447" s="26">
        <f>G448+G450+G452</f>
        <v>3269</v>
      </c>
      <c r="H447" s="26">
        <f>H448+H450+H452</f>
        <v>3169.1</v>
      </c>
    </row>
    <row r="448" spans="1:8" ht="46.8" x14ac:dyDescent="0.3">
      <c r="A448" s="85" t="s">
        <v>68</v>
      </c>
      <c r="B448" s="14">
        <v>127</v>
      </c>
      <c r="C448" s="21" t="s">
        <v>388</v>
      </c>
      <c r="D448" s="14" t="s">
        <v>19</v>
      </c>
      <c r="E448" s="22" t="s">
        <v>399</v>
      </c>
      <c r="F448" s="14"/>
      <c r="G448" s="23">
        <f>G449</f>
        <v>0</v>
      </c>
      <c r="H448" s="23">
        <f>H449</f>
        <v>0</v>
      </c>
    </row>
    <row r="449" spans="1:8" ht="31.2" x14ac:dyDescent="0.3">
      <c r="A449" s="31" t="s">
        <v>317</v>
      </c>
      <c r="B449" s="14">
        <v>127</v>
      </c>
      <c r="C449" s="21" t="s">
        <v>388</v>
      </c>
      <c r="D449" s="14" t="s">
        <v>19</v>
      </c>
      <c r="E449" s="22" t="s">
        <v>399</v>
      </c>
      <c r="F449" s="14" t="s">
        <v>319</v>
      </c>
      <c r="G449" s="23">
        <v>0</v>
      </c>
      <c r="H449" s="23">
        <v>0</v>
      </c>
    </row>
    <row r="450" spans="1:8" ht="31.2" x14ac:dyDescent="0.3">
      <c r="A450" s="31" t="s">
        <v>341</v>
      </c>
      <c r="B450" s="14">
        <v>127</v>
      </c>
      <c r="C450" s="21" t="s">
        <v>388</v>
      </c>
      <c r="D450" s="14" t="s">
        <v>19</v>
      </c>
      <c r="E450" s="22" t="s">
        <v>400</v>
      </c>
      <c r="F450" s="14"/>
      <c r="G450" s="23">
        <f>G451</f>
        <v>3269</v>
      </c>
      <c r="H450" s="23">
        <f>H451</f>
        <v>3169.1</v>
      </c>
    </row>
    <row r="451" spans="1:8" ht="31.2" x14ac:dyDescent="0.3">
      <c r="A451" s="31" t="s">
        <v>317</v>
      </c>
      <c r="B451" s="14">
        <v>127</v>
      </c>
      <c r="C451" s="21" t="s">
        <v>388</v>
      </c>
      <c r="D451" s="14" t="s">
        <v>19</v>
      </c>
      <c r="E451" s="22" t="s">
        <v>400</v>
      </c>
      <c r="F451" s="14" t="s">
        <v>319</v>
      </c>
      <c r="G451" s="23">
        <v>3269</v>
      </c>
      <c r="H451" s="23">
        <v>3169.1</v>
      </c>
    </row>
    <row r="452" spans="1:8" ht="78" x14ac:dyDescent="0.3">
      <c r="A452" s="87" t="s">
        <v>113</v>
      </c>
      <c r="B452" s="88">
        <v>127</v>
      </c>
      <c r="C452" s="21" t="s">
        <v>388</v>
      </c>
      <c r="D452" s="14" t="s">
        <v>19</v>
      </c>
      <c r="E452" s="22" t="s">
        <v>401</v>
      </c>
      <c r="F452" s="14"/>
      <c r="G452" s="23">
        <f>G453</f>
        <v>0</v>
      </c>
      <c r="H452" s="23">
        <f>H453</f>
        <v>0</v>
      </c>
    </row>
    <row r="453" spans="1:8" ht="31.2" x14ac:dyDescent="0.3">
      <c r="A453" s="31" t="s">
        <v>317</v>
      </c>
      <c r="B453" s="14">
        <v>127</v>
      </c>
      <c r="C453" s="21" t="s">
        <v>388</v>
      </c>
      <c r="D453" s="14" t="s">
        <v>19</v>
      </c>
      <c r="E453" s="22" t="s">
        <v>401</v>
      </c>
      <c r="F453" s="14" t="s">
        <v>319</v>
      </c>
      <c r="G453" s="23">
        <v>0</v>
      </c>
      <c r="H453" s="23">
        <v>0</v>
      </c>
    </row>
    <row r="454" spans="1:8" s="75" customFormat="1" ht="39.75" customHeight="1" x14ac:dyDescent="0.3">
      <c r="A454" s="30" t="s">
        <v>402</v>
      </c>
      <c r="B454" s="25">
        <v>127</v>
      </c>
      <c r="C454" s="21" t="s">
        <v>388</v>
      </c>
      <c r="D454" s="14" t="s">
        <v>19</v>
      </c>
      <c r="E454" s="28" t="s">
        <v>403</v>
      </c>
      <c r="F454" s="25"/>
      <c r="G454" s="26">
        <f>G455+G457+G459</f>
        <v>58025.799999999996</v>
      </c>
      <c r="H454" s="26">
        <f>H455+H457+H459</f>
        <v>57805.8</v>
      </c>
    </row>
    <row r="455" spans="1:8" ht="46.8" x14ac:dyDescent="0.3">
      <c r="A455" s="85" t="s">
        <v>68</v>
      </c>
      <c r="B455" s="14">
        <v>127</v>
      </c>
      <c r="C455" s="21" t="s">
        <v>388</v>
      </c>
      <c r="D455" s="14" t="s">
        <v>19</v>
      </c>
      <c r="E455" s="22" t="s">
        <v>404</v>
      </c>
      <c r="F455" s="14"/>
      <c r="G455" s="23">
        <f>G456</f>
        <v>0</v>
      </c>
      <c r="H455" s="23">
        <f>H456</f>
        <v>0</v>
      </c>
    </row>
    <row r="456" spans="1:8" ht="31.2" x14ac:dyDescent="0.3">
      <c r="A456" s="31" t="s">
        <v>317</v>
      </c>
      <c r="B456" s="14">
        <v>127</v>
      </c>
      <c r="C456" s="21" t="s">
        <v>388</v>
      </c>
      <c r="D456" s="14" t="s">
        <v>19</v>
      </c>
      <c r="E456" s="22" t="s">
        <v>404</v>
      </c>
      <c r="F456" s="14" t="s">
        <v>319</v>
      </c>
      <c r="G456" s="23">
        <v>0</v>
      </c>
      <c r="H456" s="23">
        <v>0</v>
      </c>
    </row>
    <row r="457" spans="1:8" ht="31.2" x14ac:dyDescent="0.3">
      <c r="A457" s="31" t="s">
        <v>341</v>
      </c>
      <c r="B457" s="14">
        <v>127</v>
      </c>
      <c r="C457" s="21" t="s">
        <v>388</v>
      </c>
      <c r="D457" s="14" t="s">
        <v>19</v>
      </c>
      <c r="E457" s="22" t="s">
        <v>405</v>
      </c>
      <c r="F457" s="14"/>
      <c r="G457" s="23">
        <f>G458</f>
        <v>57966.2</v>
      </c>
      <c r="H457" s="23">
        <f>H458</f>
        <v>57783.5</v>
      </c>
    </row>
    <row r="458" spans="1:8" ht="31.2" x14ac:dyDescent="0.3">
      <c r="A458" s="31" t="s">
        <v>317</v>
      </c>
      <c r="B458" s="14">
        <v>127</v>
      </c>
      <c r="C458" s="21" t="s">
        <v>388</v>
      </c>
      <c r="D458" s="14" t="s">
        <v>19</v>
      </c>
      <c r="E458" s="22" t="s">
        <v>405</v>
      </c>
      <c r="F458" s="14" t="s">
        <v>319</v>
      </c>
      <c r="G458" s="23">
        <v>57966.2</v>
      </c>
      <c r="H458" s="23">
        <v>57783.5</v>
      </c>
    </row>
    <row r="459" spans="1:8" ht="78" x14ac:dyDescent="0.3">
      <c r="A459" s="87" t="s">
        <v>113</v>
      </c>
      <c r="B459" s="88">
        <v>127</v>
      </c>
      <c r="C459" s="21" t="s">
        <v>388</v>
      </c>
      <c r="D459" s="14" t="s">
        <v>19</v>
      </c>
      <c r="E459" s="22" t="s">
        <v>406</v>
      </c>
      <c r="F459" s="14"/>
      <c r="G459" s="23">
        <f>G460</f>
        <v>59.6</v>
      </c>
      <c r="H459" s="23">
        <f>H460</f>
        <v>22.3</v>
      </c>
    </row>
    <row r="460" spans="1:8" ht="31.2" x14ac:dyDescent="0.3">
      <c r="A460" s="31" t="s">
        <v>317</v>
      </c>
      <c r="B460" s="14">
        <v>127</v>
      </c>
      <c r="C460" s="21" t="s">
        <v>388</v>
      </c>
      <c r="D460" s="14" t="s">
        <v>19</v>
      </c>
      <c r="E460" s="22" t="s">
        <v>406</v>
      </c>
      <c r="F460" s="14" t="s">
        <v>319</v>
      </c>
      <c r="G460" s="23">
        <v>59.6</v>
      </c>
      <c r="H460" s="23">
        <v>22.3</v>
      </c>
    </row>
    <row r="461" spans="1:8" ht="31.2" x14ac:dyDescent="0.3">
      <c r="A461" s="31" t="s">
        <v>407</v>
      </c>
      <c r="B461" s="14">
        <v>127</v>
      </c>
      <c r="C461" s="21" t="s">
        <v>388</v>
      </c>
      <c r="D461" s="14" t="s">
        <v>66</v>
      </c>
      <c r="E461" s="22"/>
      <c r="F461" s="14"/>
      <c r="G461" s="23">
        <f>G462+G474</f>
        <v>7328.3</v>
      </c>
      <c r="H461" s="23">
        <f>H462+H474</f>
        <v>7162.3</v>
      </c>
    </row>
    <row r="462" spans="1:8" s="75" customFormat="1" ht="15.6" x14ac:dyDescent="0.3">
      <c r="A462" s="30" t="s">
        <v>380</v>
      </c>
      <c r="B462" s="25">
        <v>127</v>
      </c>
      <c r="C462" s="27" t="s">
        <v>388</v>
      </c>
      <c r="D462" s="25" t="s">
        <v>66</v>
      </c>
      <c r="E462" s="28" t="s">
        <v>381</v>
      </c>
      <c r="F462" s="25"/>
      <c r="G462" s="26">
        <f>G463</f>
        <v>7328.3</v>
      </c>
      <c r="H462" s="26">
        <f>H463</f>
        <v>7162.3</v>
      </c>
    </row>
    <row r="463" spans="1:8" s="75" customFormat="1" ht="31.2" x14ac:dyDescent="0.3">
      <c r="A463" s="30" t="s">
        <v>408</v>
      </c>
      <c r="B463" s="25">
        <v>127</v>
      </c>
      <c r="C463" s="27" t="s">
        <v>388</v>
      </c>
      <c r="D463" s="25" t="s">
        <v>66</v>
      </c>
      <c r="E463" s="28" t="s">
        <v>409</v>
      </c>
      <c r="F463" s="25"/>
      <c r="G463" s="26">
        <f>G464+G466+G472</f>
        <v>7328.3</v>
      </c>
      <c r="H463" s="26">
        <f>H464+H466+H472</f>
        <v>7162.3</v>
      </c>
    </row>
    <row r="464" spans="1:8" ht="46.8" x14ac:dyDescent="0.3">
      <c r="A464" s="85" t="s">
        <v>68</v>
      </c>
      <c r="B464" s="14">
        <v>127</v>
      </c>
      <c r="C464" s="21" t="s">
        <v>388</v>
      </c>
      <c r="D464" s="14" t="s">
        <v>66</v>
      </c>
      <c r="E464" s="22" t="s">
        <v>410</v>
      </c>
      <c r="F464" s="14"/>
      <c r="G464" s="23">
        <f>G465</f>
        <v>0</v>
      </c>
      <c r="H464" s="23">
        <f>H465</f>
        <v>0</v>
      </c>
    </row>
    <row r="465" spans="1:8" ht="31.2" x14ac:dyDescent="0.3">
      <c r="A465" s="31" t="s">
        <v>36</v>
      </c>
      <c r="B465" s="14">
        <v>127</v>
      </c>
      <c r="C465" s="21" t="s">
        <v>388</v>
      </c>
      <c r="D465" s="14" t="s">
        <v>66</v>
      </c>
      <c r="E465" s="22" t="s">
        <v>410</v>
      </c>
      <c r="F465" s="21" t="s">
        <v>411</v>
      </c>
      <c r="G465" s="91">
        <v>0</v>
      </c>
      <c r="H465" s="91">
        <v>0</v>
      </c>
    </row>
    <row r="466" spans="1:8" ht="28.5" customHeight="1" x14ac:dyDescent="0.3">
      <c r="A466" s="31" t="s">
        <v>341</v>
      </c>
      <c r="B466" s="14">
        <v>127</v>
      </c>
      <c r="C466" s="21" t="s">
        <v>388</v>
      </c>
      <c r="D466" s="14" t="s">
        <v>66</v>
      </c>
      <c r="E466" s="22" t="s">
        <v>412</v>
      </c>
      <c r="F466" s="14"/>
      <c r="G466" s="23">
        <f>G467+G468+G469+G470+G471</f>
        <v>7328.3</v>
      </c>
      <c r="H466" s="23">
        <f>H467+H468+H469+H470+H471</f>
        <v>7162.3</v>
      </c>
    </row>
    <row r="467" spans="1:8" ht="62.4" x14ac:dyDescent="0.3">
      <c r="A467" s="31" t="s">
        <v>29</v>
      </c>
      <c r="B467" s="14">
        <v>127</v>
      </c>
      <c r="C467" s="21" t="s">
        <v>388</v>
      </c>
      <c r="D467" s="14" t="s">
        <v>66</v>
      </c>
      <c r="E467" s="22" t="s">
        <v>412</v>
      </c>
      <c r="F467" s="14" t="s">
        <v>413</v>
      </c>
      <c r="G467" s="23">
        <v>6651.3</v>
      </c>
      <c r="H467" s="23">
        <v>6651.3</v>
      </c>
    </row>
    <row r="468" spans="1:8" s="47" customFormat="1" ht="21" customHeight="1" x14ac:dyDescent="0.3">
      <c r="A468" s="93" t="s">
        <v>55</v>
      </c>
      <c r="B468" s="14">
        <v>127</v>
      </c>
      <c r="C468" s="21" t="s">
        <v>388</v>
      </c>
      <c r="D468" s="14" t="s">
        <v>66</v>
      </c>
      <c r="E468" s="22" t="s">
        <v>412</v>
      </c>
      <c r="F468" s="14" t="s">
        <v>413</v>
      </c>
      <c r="G468" s="23">
        <v>0</v>
      </c>
      <c r="H468" s="23">
        <v>0</v>
      </c>
    </row>
    <row r="469" spans="1:8" ht="31.2" x14ac:dyDescent="0.3">
      <c r="A469" s="31" t="s">
        <v>36</v>
      </c>
      <c r="B469" s="14">
        <v>127</v>
      </c>
      <c r="C469" s="21" t="s">
        <v>388</v>
      </c>
      <c r="D469" s="14" t="s">
        <v>66</v>
      </c>
      <c r="E469" s="22" t="s">
        <v>412</v>
      </c>
      <c r="F469" s="21" t="s">
        <v>411</v>
      </c>
      <c r="G469" s="91">
        <v>365.3</v>
      </c>
      <c r="H469" s="91">
        <v>186.9</v>
      </c>
    </row>
    <row r="470" spans="1:8" ht="15.6" x14ac:dyDescent="0.3">
      <c r="A470" s="33" t="s">
        <v>38</v>
      </c>
      <c r="B470" s="14">
        <v>127</v>
      </c>
      <c r="C470" s="21" t="s">
        <v>388</v>
      </c>
      <c r="D470" s="14" t="s">
        <v>66</v>
      </c>
      <c r="E470" s="22" t="s">
        <v>412</v>
      </c>
      <c r="F470" s="14" t="s">
        <v>414</v>
      </c>
      <c r="G470" s="23">
        <v>0</v>
      </c>
      <c r="H470" s="23">
        <v>0</v>
      </c>
    </row>
    <row r="471" spans="1:8" ht="15.6" x14ac:dyDescent="0.3">
      <c r="A471" s="86" t="s">
        <v>40</v>
      </c>
      <c r="B471" s="14">
        <v>127</v>
      </c>
      <c r="C471" s="21" t="s">
        <v>388</v>
      </c>
      <c r="D471" s="14" t="s">
        <v>66</v>
      </c>
      <c r="E471" s="21" t="s">
        <v>412</v>
      </c>
      <c r="F471" s="14" t="s">
        <v>415</v>
      </c>
      <c r="G471" s="91">
        <v>311.7</v>
      </c>
      <c r="H471" s="91">
        <v>324.10000000000002</v>
      </c>
    </row>
    <row r="472" spans="1:8" ht="78" x14ac:dyDescent="0.3">
      <c r="A472" s="87" t="s">
        <v>113</v>
      </c>
      <c r="B472" s="88">
        <v>127</v>
      </c>
      <c r="C472" s="21" t="s">
        <v>388</v>
      </c>
      <c r="D472" s="14" t="s">
        <v>66</v>
      </c>
      <c r="E472" s="22" t="s">
        <v>416</v>
      </c>
      <c r="F472" s="14"/>
      <c r="G472" s="23">
        <f>G473</f>
        <v>0</v>
      </c>
      <c r="H472" s="23">
        <f>H473</f>
        <v>0</v>
      </c>
    </row>
    <row r="473" spans="1:8" ht="31.2" x14ac:dyDescent="0.3">
      <c r="A473" s="92" t="s">
        <v>36</v>
      </c>
      <c r="B473" s="14">
        <v>127</v>
      </c>
      <c r="C473" s="14" t="s">
        <v>388</v>
      </c>
      <c r="D473" s="14" t="s">
        <v>66</v>
      </c>
      <c r="E473" s="14" t="s">
        <v>416</v>
      </c>
      <c r="F473" s="14" t="s">
        <v>411</v>
      </c>
      <c r="G473" s="91">
        <v>0</v>
      </c>
      <c r="H473" s="91">
        <v>0</v>
      </c>
    </row>
    <row r="474" spans="1:8" s="75" customFormat="1" ht="46.8" x14ac:dyDescent="0.3">
      <c r="A474" s="30" t="s">
        <v>417</v>
      </c>
      <c r="B474" s="25">
        <v>127</v>
      </c>
      <c r="C474" s="27" t="s">
        <v>388</v>
      </c>
      <c r="D474" s="25" t="s">
        <v>66</v>
      </c>
      <c r="E474" s="28" t="s">
        <v>418</v>
      </c>
      <c r="F474" s="25"/>
      <c r="G474" s="26">
        <f>+G478</f>
        <v>0</v>
      </c>
      <c r="H474" s="26">
        <f>+H478</f>
        <v>0</v>
      </c>
    </row>
    <row r="475" spans="1:8" s="75" customFormat="1" ht="109.2" x14ac:dyDescent="0.3">
      <c r="A475" s="30" t="s">
        <v>419</v>
      </c>
      <c r="B475" s="25">
        <v>127</v>
      </c>
      <c r="C475" s="27" t="s">
        <v>388</v>
      </c>
      <c r="D475" s="25" t="s">
        <v>66</v>
      </c>
      <c r="E475" s="28" t="s">
        <v>420</v>
      </c>
      <c r="F475" s="25"/>
      <c r="G475" s="26">
        <f>G476+G473+G486</f>
        <v>0</v>
      </c>
      <c r="H475" s="26">
        <f>H476+H473+H486</f>
        <v>0</v>
      </c>
    </row>
    <row r="476" spans="1:8" ht="78" x14ac:dyDescent="0.3">
      <c r="A476" s="64" t="s">
        <v>113</v>
      </c>
      <c r="B476" s="14">
        <v>127</v>
      </c>
      <c r="C476" s="21" t="s">
        <v>388</v>
      </c>
      <c r="D476" s="14" t="s">
        <v>66</v>
      </c>
      <c r="E476" s="22" t="s">
        <v>421</v>
      </c>
      <c r="F476" s="14"/>
      <c r="G476" s="23">
        <f>G477</f>
        <v>0</v>
      </c>
      <c r="H476" s="23">
        <f>H477</f>
        <v>0</v>
      </c>
    </row>
    <row r="477" spans="1:8" ht="31.2" x14ac:dyDescent="0.3">
      <c r="A477" s="31" t="s">
        <v>36</v>
      </c>
      <c r="B477" s="14">
        <v>127</v>
      </c>
      <c r="C477" s="21" t="s">
        <v>388</v>
      </c>
      <c r="D477" s="14" t="s">
        <v>66</v>
      </c>
      <c r="E477" s="22" t="s">
        <v>421</v>
      </c>
      <c r="F477" s="21" t="s">
        <v>37</v>
      </c>
      <c r="G477" s="91">
        <v>0</v>
      </c>
      <c r="H477" s="91">
        <v>0</v>
      </c>
    </row>
    <row r="478" spans="1:8" s="75" customFormat="1" ht="46.8" x14ac:dyDescent="0.3">
      <c r="A478" s="30" t="s">
        <v>422</v>
      </c>
      <c r="B478" s="25">
        <v>127</v>
      </c>
      <c r="C478" s="27" t="s">
        <v>388</v>
      </c>
      <c r="D478" s="25" t="s">
        <v>66</v>
      </c>
      <c r="E478" s="28" t="s">
        <v>423</v>
      </c>
      <c r="F478" s="25"/>
      <c r="G478" s="26">
        <f>G479+G483+G489</f>
        <v>0</v>
      </c>
      <c r="H478" s="26">
        <f>H479+H483+H489</f>
        <v>0</v>
      </c>
    </row>
    <row r="479" spans="1:8" ht="78" x14ac:dyDescent="0.3">
      <c r="A479" s="64" t="s">
        <v>113</v>
      </c>
      <c r="B479" s="14">
        <v>127</v>
      </c>
      <c r="C479" s="21" t="s">
        <v>388</v>
      </c>
      <c r="D479" s="14" t="s">
        <v>66</v>
      </c>
      <c r="E479" s="22" t="s">
        <v>424</v>
      </c>
      <c r="F479" s="14"/>
      <c r="G479" s="23">
        <f>G480</f>
        <v>0</v>
      </c>
      <c r="H479" s="23">
        <f>H480</f>
        <v>0</v>
      </c>
    </row>
    <row r="480" spans="1:8" ht="31.2" x14ac:dyDescent="0.3">
      <c r="A480" s="94" t="s">
        <v>36</v>
      </c>
      <c r="B480" s="95">
        <v>127</v>
      </c>
      <c r="C480" s="96" t="s">
        <v>388</v>
      </c>
      <c r="D480" s="95" t="s">
        <v>66</v>
      </c>
      <c r="E480" s="97" t="s">
        <v>424</v>
      </c>
      <c r="F480" s="96" t="s">
        <v>37</v>
      </c>
      <c r="G480" s="98">
        <v>0</v>
      </c>
      <c r="H480" s="98">
        <v>0</v>
      </c>
    </row>
    <row r="481" spans="1:9" x14ac:dyDescent="0.25">
      <c r="A481" s="99"/>
      <c r="B481" s="100"/>
      <c r="C481" s="100"/>
      <c r="D481" s="100"/>
      <c r="E481" s="100"/>
      <c r="F481" s="100"/>
      <c r="G481" s="99"/>
    </row>
    <row r="487" spans="1:9" s="9" customFormat="1" x14ac:dyDescent="0.25">
      <c r="A487" s="36"/>
      <c r="B487" s="101"/>
      <c r="G487" s="36"/>
      <c r="H487" s="5"/>
      <c r="I487" s="5"/>
    </row>
    <row r="488" spans="1:9" s="9" customFormat="1" x14ac:dyDescent="0.25">
      <c r="A488" s="36"/>
      <c r="B488" s="101"/>
      <c r="G488" s="36"/>
      <c r="H488" s="5"/>
      <c r="I488" s="5"/>
    </row>
    <row r="489" spans="1:9" s="9" customFormat="1" x14ac:dyDescent="0.25">
      <c r="A489" s="36"/>
      <c r="B489" s="101"/>
      <c r="G489" s="36"/>
      <c r="H489" s="5"/>
      <c r="I489" s="5"/>
    </row>
    <row r="490" spans="1:9" s="9" customFormat="1" x14ac:dyDescent="0.25">
      <c r="A490" s="36"/>
      <c r="B490" s="101"/>
      <c r="G490" s="36"/>
      <c r="H490" s="5"/>
      <c r="I490" s="5"/>
    </row>
    <row r="491" spans="1:9" s="9" customFormat="1" x14ac:dyDescent="0.25">
      <c r="A491" s="36"/>
      <c r="B491" s="101"/>
      <c r="G491" s="36"/>
      <c r="H491" s="5"/>
      <c r="I491" s="5"/>
    </row>
    <row r="492" spans="1:9" s="9" customFormat="1" x14ac:dyDescent="0.25">
      <c r="A492" s="36"/>
      <c r="B492" s="101"/>
      <c r="G492" s="36"/>
      <c r="H492" s="5"/>
      <c r="I492" s="5"/>
    </row>
    <row r="493" spans="1:9" s="9" customFormat="1" x14ac:dyDescent="0.25">
      <c r="A493" s="36"/>
      <c r="B493" s="101"/>
      <c r="G493" s="36"/>
      <c r="H493" s="5"/>
      <c r="I493" s="5"/>
    </row>
    <row r="494" spans="1:9" s="9" customFormat="1" x14ac:dyDescent="0.25">
      <c r="A494" s="36"/>
      <c r="B494" s="101"/>
      <c r="G494" s="36"/>
      <c r="H494" s="5"/>
      <c r="I494" s="5"/>
    </row>
    <row r="495" spans="1:9" s="9" customFormat="1" x14ac:dyDescent="0.25">
      <c r="A495" s="36"/>
      <c r="B495" s="101"/>
      <c r="G495" s="36"/>
      <c r="H495" s="5"/>
      <c r="I495" s="5"/>
    </row>
    <row r="496" spans="1:9" s="9" customFormat="1" x14ac:dyDescent="0.25">
      <c r="A496" s="36"/>
      <c r="B496" s="101"/>
      <c r="G496" s="36"/>
      <c r="H496" s="5"/>
      <c r="I496" s="5"/>
    </row>
    <row r="497" spans="1:9" s="9" customFormat="1" x14ac:dyDescent="0.25">
      <c r="A497" s="36"/>
      <c r="B497" s="101"/>
      <c r="G497" s="36"/>
      <c r="H497" s="5"/>
      <c r="I497" s="5"/>
    </row>
    <row r="498" spans="1:9" s="9" customFormat="1" x14ac:dyDescent="0.25">
      <c r="A498" s="36"/>
      <c r="B498" s="101"/>
      <c r="G498" s="36"/>
      <c r="H498" s="5"/>
      <c r="I498" s="5"/>
    </row>
    <row r="499" spans="1:9" s="9" customFormat="1" x14ac:dyDescent="0.25">
      <c r="A499" s="36"/>
      <c r="B499" s="101"/>
      <c r="G499" s="36"/>
      <c r="H499" s="5"/>
      <c r="I499" s="5"/>
    </row>
    <row r="500" spans="1:9" s="9" customFormat="1" x14ac:dyDescent="0.25">
      <c r="A500" s="36"/>
      <c r="B500" s="101"/>
      <c r="G500" s="36"/>
      <c r="H500" s="5"/>
      <c r="I500" s="5"/>
    </row>
    <row r="501" spans="1:9" s="9" customFormat="1" x14ac:dyDescent="0.25">
      <c r="A501" s="36"/>
      <c r="B501" s="101"/>
      <c r="G501" s="36"/>
      <c r="H501" s="5"/>
      <c r="I501" s="5"/>
    </row>
    <row r="502" spans="1:9" s="9" customFormat="1" x14ac:dyDescent="0.25">
      <c r="A502" s="36"/>
      <c r="B502" s="101"/>
      <c r="G502" s="36"/>
      <c r="H502" s="5"/>
      <c r="I502" s="5"/>
    </row>
    <row r="503" spans="1:9" s="9" customFormat="1" x14ac:dyDescent="0.25">
      <c r="A503" s="36"/>
      <c r="B503" s="101"/>
      <c r="G503" s="36"/>
      <c r="H503" s="5"/>
      <c r="I503" s="5"/>
    </row>
    <row r="504" spans="1:9" s="9" customFormat="1" x14ac:dyDescent="0.25">
      <c r="A504" s="36"/>
      <c r="B504" s="101"/>
      <c r="G504" s="36"/>
      <c r="H504" s="5"/>
      <c r="I504" s="5"/>
    </row>
    <row r="505" spans="1:9" s="9" customFormat="1" x14ac:dyDescent="0.25">
      <c r="A505" s="36"/>
      <c r="B505" s="101"/>
      <c r="G505" s="36"/>
      <c r="H505" s="5"/>
      <c r="I505" s="5"/>
    </row>
    <row r="506" spans="1:9" s="9" customFormat="1" x14ac:dyDescent="0.25">
      <c r="A506" s="36"/>
      <c r="B506" s="101"/>
      <c r="G506" s="36"/>
      <c r="H506" s="5"/>
      <c r="I506" s="5"/>
    </row>
    <row r="507" spans="1:9" s="9" customFormat="1" x14ac:dyDescent="0.25">
      <c r="A507" s="36"/>
      <c r="B507" s="101"/>
      <c r="G507" s="36"/>
      <c r="H507" s="5"/>
      <c r="I507" s="5"/>
    </row>
    <row r="508" spans="1:9" s="9" customFormat="1" x14ac:dyDescent="0.25">
      <c r="A508" s="36"/>
      <c r="B508" s="101"/>
      <c r="G508" s="36"/>
      <c r="H508" s="5"/>
      <c r="I508" s="5"/>
    </row>
    <row r="509" spans="1:9" s="9" customFormat="1" x14ac:dyDescent="0.25">
      <c r="A509" s="36"/>
      <c r="B509" s="101"/>
      <c r="G509" s="36"/>
      <c r="H509" s="5"/>
      <c r="I509" s="5"/>
    </row>
    <row r="510" spans="1:9" s="9" customFormat="1" x14ac:dyDescent="0.25">
      <c r="A510" s="36"/>
      <c r="B510" s="101"/>
      <c r="G510" s="36"/>
      <c r="H510" s="5"/>
      <c r="I510" s="5"/>
    </row>
    <row r="511" spans="1:9" s="9" customFormat="1" x14ac:dyDescent="0.25">
      <c r="A511" s="36"/>
      <c r="B511" s="101"/>
      <c r="G511" s="36"/>
      <c r="H511" s="5"/>
      <c r="I511" s="5"/>
    </row>
    <row r="512" spans="1:9" s="9" customFormat="1" x14ac:dyDescent="0.25">
      <c r="A512" s="36"/>
      <c r="B512" s="101"/>
      <c r="G512" s="36"/>
      <c r="H512" s="5"/>
      <c r="I512" s="5"/>
    </row>
    <row r="513" spans="1:9" s="9" customFormat="1" x14ac:dyDescent="0.25">
      <c r="A513" s="36"/>
      <c r="B513" s="101"/>
      <c r="G513" s="36"/>
      <c r="H513" s="5"/>
      <c r="I513" s="5"/>
    </row>
    <row r="514" spans="1:9" s="9" customFormat="1" x14ac:dyDescent="0.25">
      <c r="A514" s="36"/>
      <c r="B514" s="101"/>
      <c r="G514" s="36"/>
      <c r="H514" s="5"/>
      <c r="I514" s="5"/>
    </row>
    <row r="515" spans="1:9" s="9" customFormat="1" x14ac:dyDescent="0.25">
      <c r="A515" s="36"/>
      <c r="B515" s="101"/>
      <c r="G515" s="36"/>
      <c r="H515" s="5"/>
      <c r="I515" s="5"/>
    </row>
    <row r="516" spans="1:9" s="9" customFormat="1" x14ac:dyDescent="0.25">
      <c r="A516" s="36"/>
      <c r="B516" s="101"/>
      <c r="G516" s="36"/>
      <c r="H516" s="5"/>
      <c r="I516" s="5"/>
    </row>
    <row r="517" spans="1:9" s="9" customFormat="1" x14ac:dyDescent="0.25">
      <c r="A517" s="36"/>
      <c r="B517" s="101"/>
      <c r="G517" s="36"/>
      <c r="H517" s="5"/>
      <c r="I517" s="5"/>
    </row>
    <row r="518" spans="1:9" s="9" customFormat="1" x14ac:dyDescent="0.25">
      <c r="A518" s="36"/>
      <c r="B518" s="101"/>
      <c r="G518" s="36"/>
      <c r="H518" s="5"/>
      <c r="I518" s="5"/>
    </row>
  </sheetData>
  <mergeCells count="6">
    <mergeCell ref="A7:H7"/>
    <mergeCell ref="A8:H8"/>
    <mergeCell ref="A9:G9"/>
    <mergeCell ref="A11:A12"/>
    <mergeCell ref="G11:G12"/>
    <mergeCell ref="H11:H12"/>
  </mergeCells>
  <printOptions horizontalCentered="1"/>
  <pageMargins left="0.19685039370078741" right="0.19685039370078741" top="0.39370078740157483" bottom="0.78740157480314965" header="0.51181102362204722" footer="0.51181102362204722"/>
  <pageSetup paperSize="9" scale="67" fitToHeight="1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прил.10</vt:lpstr>
      <vt:lpstr>прил.10!Область_печати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2026-06-16T07:40:07Z</dcterms:created>
  <dcterms:modified xsi:type="dcterms:W3CDTF">2026-06-16T07:48:22Z</dcterms:modified>
</cp:coreProperties>
</file>